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F0DE46E4-C927-4520-94A5-CB02DC757B23}" xr6:coauthVersionLast="47" xr6:coauthVersionMax="47" xr10:uidLastSave="{00000000-0000-0000-0000-000000000000}"/>
  <workbookProtection workbookAlgorithmName="SHA-512" workbookHashValue="5ehcRKMt6kiOME45z8qxrFJG/hMQd+okZXZ8OSaGuQ8iMpRC0QHES5FUcu7H2WVLTbeuFjg2vNRQkAQBXqYhRw==" workbookSaltValue="m+arJbykecL45z+NvTKP/w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X48" i="2" s="1"/>
  <c r="X51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S51" i="3"/>
  <c r="S53" i="3" s="1"/>
  <c r="S56" i="3" s="1"/>
  <c r="S59" i="3" s="1"/>
  <c r="T48" i="3"/>
  <c r="T51" i="3" s="1"/>
  <c r="T53" i="3" s="1"/>
  <c r="T56" i="3" s="1"/>
  <c r="T59" i="3" s="1"/>
  <c r="L48" i="3"/>
  <c r="L51" i="3" s="1"/>
  <c r="L53" i="3" s="1"/>
  <c r="L56" i="3" s="1"/>
  <c r="L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G53" i="4"/>
  <c r="G56" i="4" s="1"/>
  <c r="G59" i="4" s="1"/>
  <c r="N51" i="4"/>
  <c r="N53" i="4" s="1"/>
  <c r="N56" i="4" s="1"/>
  <c r="N59" i="4" s="1"/>
  <c r="F48" i="4"/>
  <c r="F51" i="4" s="1"/>
  <c r="F53" i="4" s="1"/>
  <c r="F56" i="4" s="1"/>
  <c r="F59" i="4" s="1"/>
  <c r="AA47" i="4"/>
  <c r="Z47" i="4"/>
  <c r="Y47" i="4"/>
  <c r="X47" i="4"/>
  <c r="W47" i="4"/>
  <c r="W48" i="4" s="1"/>
  <c r="W51" i="4" s="1"/>
  <c r="W53" i="4" s="1"/>
  <c r="W56" i="4" s="1"/>
  <c r="W59" i="4" s="1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G48" i="4" s="1"/>
  <c r="G51" i="4" s="1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Z32" i="4" s="1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M32" i="4"/>
  <c r="M48" i="4" s="1"/>
  <c r="M51" i="4" s="1"/>
  <c r="M53" i="4" s="1"/>
  <c r="M56" i="4" s="1"/>
  <c r="M59" i="4" s="1"/>
  <c r="L32" i="4"/>
  <c r="K32" i="4"/>
  <c r="J32" i="4"/>
  <c r="I32" i="4"/>
  <c r="H32" i="4"/>
  <c r="H48" i="4" s="1"/>
  <c r="H51" i="4" s="1"/>
  <c r="H53" i="4" s="1"/>
  <c r="H56" i="4" s="1"/>
  <c r="H59" i="4" s="1"/>
  <c r="G32" i="4"/>
  <c r="F32" i="4"/>
  <c r="E32" i="4"/>
  <c r="E48" i="4" s="1"/>
  <c r="E51" i="4" s="1"/>
  <c r="E53" i="4" s="1"/>
  <c r="E56" i="4" s="1"/>
  <c r="E59" i="4" s="1"/>
  <c r="D32" i="4"/>
  <c r="C32" i="4"/>
  <c r="C48" i="4" s="1"/>
  <c r="C51" i="4" s="1"/>
  <c r="C53" i="4" s="1"/>
  <c r="C56" i="4" s="1"/>
  <c r="C59" i="4" s="1"/>
  <c r="L51" i="5"/>
  <c r="L53" i="5" s="1"/>
  <c r="L56" i="5" s="1"/>
  <c r="L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53" i="6"/>
  <c r="AA56" i="6" s="1"/>
  <c r="AA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Y32" i="6"/>
  <c r="Y48" i="6" s="1"/>
  <c r="Y51" i="6" s="1"/>
  <c r="Y53" i="6" s="1"/>
  <c r="Y56" i="6" s="1"/>
  <c r="Y59" i="6" s="1"/>
  <c r="X32" i="6"/>
  <c r="X48" i="6" s="1"/>
  <c r="Z48" i="6" s="1"/>
  <c r="W32" i="6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U48" i="7"/>
  <c r="U51" i="7" s="1"/>
  <c r="U53" i="7" s="1"/>
  <c r="U56" i="7" s="1"/>
  <c r="U59" i="7" s="1"/>
  <c r="M48" i="7"/>
  <c r="M51" i="7" s="1"/>
  <c r="M53" i="7" s="1"/>
  <c r="M56" i="7" s="1"/>
  <c r="M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J53" i="8"/>
  <c r="J56" i="8" s="1"/>
  <c r="J59" i="8" s="1"/>
  <c r="C51" i="8"/>
  <c r="C53" i="8" s="1"/>
  <c r="C56" i="8" s="1"/>
  <c r="C59" i="8" s="1"/>
  <c r="T48" i="8"/>
  <c r="T51" i="8" s="1"/>
  <c r="T53" i="8" s="1"/>
  <c r="T56" i="8" s="1"/>
  <c r="T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I32" i="8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J59" i="9"/>
  <c r="U51" i="9"/>
  <c r="U53" i="9" s="1"/>
  <c r="U56" i="9" s="1"/>
  <c r="U59" i="9" s="1"/>
  <c r="AA47" i="9"/>
  <c r="Y47" i="9"/>
  <c r="X47" i="9"/>
  <c r="W47" i="9"/>
  <c r="W48" i="9" s="1"/>
  <c r="W51" i="9" s="1"/>
  <c r="W53" i="9" s="1"/>
  <c r="W56" i="9" s="1"/>
  <c r="W59" i="9" s="1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G48" i="9" s="1"/>
  <c r="G51" i="9" s="1"/>
  <c r="G53" i="9" s="1"/>
  <c r="G56" i="9" s="1"/>
  <c r="G59" i="9" s="1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U48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M53" i="10"/>
  <c r="M56" i="10" s="1"/>
  <c r="M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R59" i="11"/>
  <c r="T51" i="11"/>
  <c r="T53" i="11" s="1"/>
  <c r="T56" i="11" s="1"/>
  <c r="T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Y53" i="12"/>
  <c r="Y56" i="12" s="1"/>
  <c r="Y59" i="12" s="1"/>
  <c r="M48" i="12"/>
  <c r="M51" i="12" s="1"/>
  <c r="M53" i="12" s="1"/>
  <c r="M56" i="12" s="1"/>
  <c r="M59" i="12" s="1"/>
  <c r="K48" i="12"/>
  <c r="K51" i="12" s="1"/>
  <c r="K53" i="12" s="1"/>
  <c r="K56" i="12" s="1"/>
  <c r="K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X32" i="12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R48" i="13"/>
  <c r="R51" i="13" s="1"/>
  <c r="R53" i="13" s="1"/>
  <c r="R56" i="13" s="1"/>
  <c r="R59" i="13" s="1"/>
  <c r="J48" i="13"/>
  <c r="J51" i="13" s="1"/>
  <c r="J53" i="13" s="1"/>
  <c r="J56" i="13" s="1"/>
  <c r="J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L48" i="13" s="1"/>
  <c r="L51" i="13" s="1"/>
  <c r="L53" i="13" s="1"/>
  <c r="L56" i="13" s="1"/>
  <c r="L59" i="13" s="1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U32" i="13"/>
  <c r="T32" i="13"/>
  <c r="T48" i="13" s="1"/>
  <c r="T51" i="13" s="1"/>
  <c r="T53" i="13" s="1"/>
  <c r="T56" i="13" s="1"/>
  <c r="T59" i="13" s="1"/>
  <c r="S32" i="13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K32" i="13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D32" i="13"/>
  <c r="D48" i="13" s="1"/>
  <c r="D51" i="13" s="1"/>
  <c r="D53" i="13" s="1"/>
  <c r="D56" i="13" s="1"/>
  <c r="D59" i="13" s="1"/>
  <c r="C32" i="13"/>
  <c r="AA48" i="14"/>
  <c r="AA51" i="14" s="1"/>
  <c r="AA53" i="14" s="1"/>
  <c r="AA56" i="14" s="1"/>
  <c r="AA59" i="14" s="1"/>
  <c r="S48" i="14"/>
  <c r="S51" i="14" s="1"/>
  <c r="S53" i="14" s="1"/>
  <c r="S56" i="14" s="1"/>
  <c r="S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M56" i="15"/>
  <c r="M59" i="15" s="1"/>
  <c r="X48" i="15"/>
  <c r="X51" i="15" s="1"/>
  <c r="Z51" i="15" s="1"/>
  <c r="P48" i="15"/>
  <c r="P51" i="15" s="1"/>
  <c r="P53" i="15" s="1"/>
  <c r="P56" i="15" s="1"/>
  <c r="P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K59" i="16"/>
  <c r="O48" i="16"/>
  <c r="O51" i="16" s="1"/>
  <c r="O53" i="16" s="1"/>
  <c r="O56" i="16" s="1"/>
  <c r="O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8" i="17"/>
  <c r="AA51" i="17" s="1"/>
  <c r="AA53" i="17" s="1"/>
  <c r="AA56" i="17" s="1"/>
  <c r="AA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X51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I32" i="17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W48" i="18"/>
  <c r="W51" i="18" s="1"/>
  <c r="W53" i="18" s="1"/>
  <c r="W56" i="18" s="1"/>
  <c r="W59" i="18" s="1"/>
  <c r="N48" i="18"/>
  <c r="N51" i="18" s="1"/>
  <c r="N53" i="18" s="1"/>
  <c r="N56" i="18" s="1"/>
  <c r="N59" i="18" s="1"/>
  <c r="AA47" i="18"/>
  <c r="Y47" i="18"/>
  <c r="X47" i="18"/>
  <c r="Z47" i="18" s="1"/>
  <c r="W47" i="18"/>
  <c r="V47" i="18"/>
  <c r="V48" i="18" s="1"/>
  <c r="V51" i="18" s="1"/>
  <c r="V53" i="18" s="1"/>
  <c r="V56" i="18" s="1"/>
  <c r="V59" i="18" s="1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Z32" i="18" s="1"/>
  <c r="W32" i="18"/>
  <c r="V32" i="18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C32" i="18"/>
  <c r="H53" i="19"/>
  <c r="H56" i="19" s="1"/>
  <c r="H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X48" i="19" s="1"/>
  <c r="X51" i="19" s="1"/>
  <c r="X53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O53" i="20"/>
  <c r="O56" i="20" s="1"/>
  <c r="O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53" i="21"/>
  <c r="AA56" i="21" s="1"/>
  <c r="AA59" i="21" s="1"/>
  <c r="X48" i="21"/>
  <c r="X51" i="21" s="1"/>
  <c r="J48" i="21"/>
  <c r="J51" i="21" s="1"/>
  <c r="J53" i="21" s="1"/>
  <c r="J56" i="21" s="1"/>
  <c r="J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D48" i="21" s="1"/>
  <c r="D51" i="21" s="1"/>
  <c r="D53" i="21" s="1"/>
  <c r="D56" i="21" s="1"/>
  <c r="D59" i="21" s="1"/>
  <c r="C47" i="21"/>
  <c r="AA32" i="21"/>
  <c r="AA48" i="21" s="1"/>
  <c r="AA51" i="21" s="1"/>
  <c r="Y32" i="21"/>
  <c r="X32" i="21"/>
  <c r="Z32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W48" i="1"/>
  <c r="W51" i="1" s="1"/>
  <c r="W53" i="1" s="1"/>
  <c r="W56" i="1" s="1"/>
  <c r="W59" i="1" s="1"/>
  <c r="Q48" i="1"/>
  <c r="Q51" i="1" s="1"/>
  <c r="Q53" i="1" s="1"/>
  <c r="Q56" i="1" s="1"/>
  <c r="Q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Y48" i="5" l="1"/>
  <c r="Y51" i="5" s="1"/>
  <c r="Y53" i="5" s="1"/>
  <c r="Y56" i="5" s="1"/>
  <c r="Y59" i="5" s="1"/>
  <c r="Z32" i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47" i="19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Z32" i="17"/>
  <c r="I48" i="17"/>
  <c r="I51" i="17" s="1"/>
  <c r="I53" i="17" s="1"/>
  <c r="I56" i="17" s="1"/>
  <c r="I59" i="17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Z47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H48" i="8"/>
  <c r="H51" i="8" s="1"/>
  <c r="H53" i="8" s="1"/>
  <c r="H56" i="8" s="1"/>
  <c r="H59" i="8" s="1"/>
  <c r="P48" i="8"/>
  <c r="P51" i="8" s="1"/>
  <c r="P53" i="8" s="1"/>
  <c r="P56" i="8" s="1"/>
  <c r="P59" i="8" s="1"/>
  <c r="L48" i="6"/>
  <c r="L51" i="6" s="1"/>
  <c r="L53" i="6" s="1"/>
  <c r="L56" i="6" s="1"/>
  <c r="L59" i="6" s="1"/>
  <c r="T48" i="6"/>
  <c r="T51" i="6" s="1"/>
  <c r="T53" i="6" s="1"/>
  <c r="T56" i="6" s="1"/>
  <c r="T59" i="6" s="1"/>
  <c r="AA48" i="5"/>
  <c r="AA51" i="5" s="1"/>
  <c r="AA53" i="5" s="1"/>
  <c r="AA56" i="5" s="1"/>
  <c r="AA59" i="5" s="1"/>
  <c r="J48" i="5"/>
  <c r="J51" i="5" s="1"/>
  <c r="J53" i="5" s="1"/>
  <c r="J56" i="5" s="1"/>
  <c r="J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T48" i="4"/>
  <c r="T51" i="4" s="1"/>
  <c r="T53" i="4" s="1"/>
  <c r="T56" i="4" s="1"/>
  <c r="T59" i="4" s="1"/>
  <c r="K48" i="4"/>
  <c r="K51" i="4" s="1"/>
  <c r="K53" i="4" s="1"/>
  <c r="K56" i="4" s="1"/>
  <c r="K59" i="4" s="1"/>
  <c r="R48" i="2"/>
  <c r="R51" i="2" s="1"/>
  <c r="R53" i="2" s="1"/>
  <c r="R56" i="2" s="1"/>
  <c r="R59" i="2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Z48" i="2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Z47" i="2"/>
  <c r="AA48" i="1"/>
  <c r="AA51" i="1" s="1"/>
  <c r="AA53" i="1" s="1"/>
  <c r="AA56" i="1" s="1"/>
  <c r="AA59" i="1" s="1"/>
  <c r="F48" i="18"/>
  <c r="F51" i="18" s="1"/>
  <c r="F53" i="18" s="1"/>
  <c r="F56" i="18" s="1"/>
  <c r="F59" i="18" s="1"/>
  <c r="N48" i="12"/>
  <c r="N51" i="12" s="1"/>
  <c r="N53" i="12" s="1"/>
  <c r="N56" i="12" s="1"/>
  <c r="N59" i="12" s="1"/>
  <c r="C48" i="1"/>
  <c r="C51" i="1" s="1"/>
  <c r="C53" i="1" s="1"/>
  <c r="C56" i="1" s="1"/>
  <c r="C59" i="1" s="1"/>
  <c r="S48" i="1"/>
  <c r="S51" i="1" s="1"/>
  <c r="S53" i="1" s="1"/>
  <c r="S56" i="1" s="1"/>
  <c r="S59" i="1" s="1"/>
  <c r="AA48" i="19"/>
  <c r="AA51" i="19" s="1"/>
  <c r="AA53" i="19" s="1"/>
  <c r="AA56" i="19" s="1"/>
  <c r="AA59" i="19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X48" i="16"/>
  <c r="I48" i="15"/>
  <c r="I51" i="15" s="1"/>
  <c r="I53" i="15" s="1"/>
  <c r="I56" i="15" s="1"/>
  <c r="I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7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E48" i="6"/>
  <c r="E51" i="6" s="1"/>
  <c r="E53" i="6" s="1"/>
  <c r="E56" i="6" s="1"/>
  <c r="E59" i="6" s="1"/>
  <c r="U48" i="6"/>
  <c r="U51" i="6" s="1"/>
  <c r="U53" i="6" s="1"/>
  <c r="U56" i="6" s="1"/>
  <c r="U59" i="6" s="1"/>
  <c r="H48" i="3"/>
  <c r="H51" i="3" s="1"/>
  <c r="H53" i="3" s="1"/>
  <c r="H56" i="3" s="1"/>
  <c r="H59" i="3" s="1"/>
  <c r="P48" i="3"/>
  <c r="P51" i="3" s="1"/>
  <c r="P53" i="3" s="1"/>
  <c r="P56" i="3" s="1"/>
  <c r="P59" i="3" s="1"/>
  <c r="Z51" i="21"/>
  <c r="Y48" i="1"/>
  <c r="Y51" i="1" s="1"/>
  <c r="Y53" i="1" s="1"/>
  <c r="Y56" i="1" s="1"/>
  <c r="Y59" i="1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H48" i="18"/>
  <c r="H51" i="18" s="1"/>
  <c r="H53" i="18" s="1"/>
  <c r="H56" i="18" s="1"/>
  <c r="H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X48" i="4"/>
  <c r="O48" i="14"/>
  <c r="O51" i="14" s="1"/>
  <c r="O53" i="14" s="1"/>
  <c r="O56" i="14" s="1"/>
  <c r="O59" i="14" s="1"/>
  <c r="D48" i="12"/>
  <c r="D51" i="12" s="1"/>
  <c r="D53" i="12" s="1"/>
  <c r="D56" i="12" s="1"/>
  <c r="D59" i="12" s="1"/>
  <c r="T48" i="12"/>
  <c r="T51" i="12" s="1"/>
  <c r="T53" i="12" s="1"/>
  <c r="T56" i="12" s="1"/>
  <c r="T59" i="12" s="1"/>
  <c r="R48" i="10"/>
  <c r="R51" i="10" s="1"/>
  <c r="R53" i="10" s="1"/>
  <c r="R56" i="10" s="1"/>
  <c r="R59" i="10" s="1"/>
  <c r="O48" i="9"/>
  <c r="O51" i="9" s="1"/>
  <c r="O53" i="9" s="1"/>
  <c r="O56" i="9" s="1"/>
  <c r="O59" i="9" s="1"/>
  <c r="V48" i="12"/>
  <c r="V51" i="12" s="1"/>
  <c r="V53" i="12" s="1"/>
  <c r="V56" i="12" s="1"/>
  <c r="V59" i="12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Z32" i="13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O48" i="10"/>
  <c r="O51" i="10" s="1"/>
  <c r="O53" i="10" s="1"/>
  <c r="O56" i="10" s="1"/>
  <c r="O59" i="10" s="1"/>
  <c r="G48" i="6"/>
  <c r="G51" i="6" s="1"/>
  <c r="G53" i="6" s="1"/>
  <c r="G56" i="6" s="1"/>
  <c r="G59" i="6" s="1"/>
  <c r="W48" i="6"/>
  <c r="W51" i="6" s="1"/>
  <c r="W53" i="6" s="1"/>
  <c r="W56" i="6" s="1"/>
  <c r="W59" i="6" s="1"/>
  <c r="F48" i="5"/>
  <c r="F51" i="5" s="1"/>
  <c r="F53" i="5" s="1"/>
  <c r="F56" i="5" s="1"/>
  <c r="F59" i="5" s="1"/>
  <c r="V48" i="5"/>
  <c r="V51" i="5" s="1"/>
  <c r="V53" i="5" s="1"/>
  <c r="V56" i="5" s="1"/>
  <c r="V59" i="5" s="1"/>
  <c r="D48" i="18"/>
  <c r="D51" i="18" s="1"/>
  <c r="D53" i="18" s="1"/>
  <c r="D56" i="18" s="1"/>
  <c r="D59" i="18" s="1"/>
  <c r="T48" i="18"/>
  <c r="T51" i="18" s="1"/>
  <c r="T53" i="18" s="1"/>
  <c r="T56" i="18" s="1"/>
  <c r="T59" i="18" s="1"/>
  <c r="AA48" i="13"/>
  <c r="AA51" i="13" s="1"/>
  <c r="AA53" i="13" s="1"/>
  <c r="AA56" i="13" s="1"/>
  <c r="AA59" i="13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G48" i="17"/>
  <c r="G51" i="17" s="1"/>
  <c r="G53" i="17" s="1"/>
  <c r="G56" i="17" s="1"/>
  <c r="G59" i="17" s="1"/>
  <c r="W48" i="17"/>
  <c r="W51" i="17" s="1"/>
  <c r="W53" i="17" s="1"/>
  <c r="W56" i="17" s="1"/>
  <c r="W59" i="17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J48" i="6"/>
  <c r="J51" i="6" s="1"/>
  <c r="J53" i="6" s="1"/>
  <c r="J56" i="6" s="1"/>
  <c r="J59" i="6" s="1"/>
  <c r="Z32" i="6"/>
  <c r="I48" i="6"/>
  <c r="I51" i="6" s="1"/>
  <c r="I53" i="6" s="1"/>
  <c r="I56" i="6" s="1"/>
  <c r="I59" i="6" s="1"/>
  <c r="H48" i="5"/>
  <c r="H51" i="5" s="1"/>
  <c r="H53" i="5" s="1"/>
  <c r="H56" i="5" s="1"/>
  <c r="H59" i="5" s="1"/>
  <c r="X48" i="5"/>
  <c r="J48" i="4"/>
  <c r="J51" i="4" s="1"/>
  <c r="J53" i="4" s="1"/>
  <c r="J56" i="4" s="1"/>
  <c r="J59" i="4" s="1"/>
  <c r="R48" i="4"/>
  <c r="R51" i="4" s="1"/>
  <c r="R53" i="4" s="1"/>
  <c r="R56" i="4" s="1"/>
  <c r="R59" i="4" s="1"/>
  <c r="I48" i="4"/>
  <c r="I51" i="4" s="1"/>
  <c r="I53" i="4" s="1"/>
  <c r="I56" i="4" s="1"/>
  <c r="I59" i="4" s="1"/>
  <c r="Y48" i="4"/>
  <c r="Y51" i="4" s="1"/>
  <c r="Y53" i="4" s="1"/>
  <c r="Y56" i="4" s="1"/>
  <c r="Y59" i="4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Z48" i="21"/>
  <c r="Z48" i="17"/>
  <c r="Z48" i="16"/>
  <c r="X51" i="16"/>
  <c r="Z48" i="14"/>
  <c r="X51" i="14"/>
  <c r="X51" i="1"/>
  <c r="X53" i="21"/>
  <c r="X48" i="20"/>
  <c r="Z32" i="20"/>
  <c r="X56" i="19"/>
  <c r="Z53" i="19"/>
  <c r="X53" i="17"/>
  <c r="Z51" i="17"/>
  <c r="Z47" i="21"/>
  <c r="X53" i="15"/>
  <c r="M48" i="1"/>
  <c r="M51" i="1" s="1"/>
  <c r="M53" i="1" s="1"/>
  <c r="M56" i="1" s="1"/>
  <c r="M59" i="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Z51" i="19"/>
  <c r="Z48" i="19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X48" i="18"/>
  <c r="Z32" i="16"/>
  <c r="Z47" i="16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X51" i="13"/>
  <c r="Z48" i="13"/>
  <c r="Z32" i="19"/>
  <c r="Z48" i="15"/>
  <c r="X51" i="10"/>
  <c r="Z48" i="10"/>
  <c r="W48" i="10"/>
  <c r="W51" i="10" s="1"/>
  <c r="W53" i="10" s="1"/>
  <c r="W56" i="10" s="1"/>
  <c r="W59" i="10" s="1"/>
  <c r="X48" i="12"/>
  <c r="Z32" i="12"/>
  <c r="X48" i="9"/>
  <c r="Z32" i="9"/>
  <c r="X48" i="8"/>
  <c r="Z47" i="8"/>
  <c r="X53" i="2"/>
  <c r="X56" i="7"/>
  <c r="Z32" i="10"/>
  <c r="X48" i="11"/>
  <c r="X51" i="5"/>
  <c r="Z48" i="5"/>
  <c r="Z32" i="14"/>
  <c r="X51" i="6"/>
  <c r="Z47" i="3"/>
  <c r="X48" i="3"/>
  <c r="Z32" i="3"/>
  <c r="Y48" i="3"/>
  <c r="Y51" i="3" s="1"/>
  <c r="Y53" i="3" s="1"/>
  <c r="Y56" i="3" s="1"/>
  <c r="Y59" i="3" s="1"/>
  <c r="X51" i="4"/>
  <c r="Z32" i="5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4" l="1"/>
  <c r="Y51" i="2"/>
  <c r="Z48" i="7"/>
  <c r="Y51" i="7"/>
  <c r="Z48" i="1"/>
  <c r="X56" i="17"/>
  <c r="Z53" i="17"/>
  <c r="Z51" i="16"/>
  <c r="X53" i="16"/>
  <c r="Z48" i="8"/>
  <c r="X51" i="8"/>
  <c r="X53" i="4"/>
  <c r="Z51" i="4"/>
  <c r="X53" i="10"/>
  <c r="Z51" i="10"/>
  <c r="Z51" i="5"/>
  <c r="X53" i="5"/>
  <c r="Z48" i="18"/>
  <c r="X51" i="18"/>
  <c r="Z48" i="20"/>
  <c r="X51" i="20"/>
  <c r="Z48" i="3"/>
  <c r="X51" i="3"/>
  <c r="X59" i="7"/>
  <c r="X53" i="13"/>
  <c r="Z51" i="13"/>
  <c r="Z53" i="15"/>
  <c r="X56" i="15"/>
  <c r="Z53" i="21"/>
  <c r="X56" i="21"/>
  <c r="Z56" i="19"/>
  <c r="X59" i="19"/>
  <c r="Z59" i="19" s="1"/>
  <c r="Z48" i="12"/>
  <c r="X51" i="12"/>
  <c r="X53" i="1"/>
  <c r="Z51" i="1"/>
  <c r="X51" i="11"/>
  <c r="Z48" i="11"/>
  <c r="X51" i="9"/>
  <c r="Z48" i="9"/>
  <c r="Z51" i="6"/>
  <c r="X53" i="6"/>
  <c r="X56" i="2"/>
  <c r="X53" i="14"/>
  <c r="Z51" i="14"/>
  <c r="Y53" i="7" l="1"/>
  <c r="Z51" i="7"/>
  <c r="Y53" i="2"/>
  <c r="Z51" i="2"/>
  <c r="X56" i="1"/>
  <c r="Z53" i="1"/>
  <c r="X53" i="12"/>
  <c r="Z51" i="12"/>
  <c r="Z53" i="4"/>
  <c r="X56" i="4"/>
  <c r="X56" i="6"/>
  <c r="Z53" i="6"/>
  <c r="Z51" i="8"/>
  <c r="X53" i="8"/>
  <c r="X56" i="13"/>
  <c r="Z53" i="13"/>
  <c r="X53" i="20"/>
  <c r="Z51" i="20"/>
  <c r="Z53" i="5"/>
  <c r="X56" i="5"/>
  <c r="X59" i="21"/>
  <c r="Z59" i="21" s="1"/>
  <c r="Z56" i="21"/>
  <c r="Z51" i="3"/>
  <c r="X53" i="3"/>
  <c r="X59" i="2"/>
  <c r="Z56" i="15"/>
  <c r="X59" i="15"/>
  <c r="Z59" i="15" s="1"/>
  <c r="X53" i="18"/>
  <c r="Z51" i="18"/>
  <c r="Z53" i="16"/>
  <c r="X56" i="16"/>
  <c r="Z51" i="9"/>
  <c r="X53" i="9"/>
  <c r="Z53" i="14"/>
  <c r="X56" i="14"/>
  <c r="Z51" i="11"/>
  <c r="X53" i="11"/>
  <c r="Z53" i="10"/>
  <c r="X56" i="10"/>
  <c r="Z56" i="17"/>
  <c r="X59" i="17"/>
  <c r="Z59" i="17" s="1"/>
  <c r="Y56" i="2" l="1"/>
  <c r="Z53" i="2"/>
  <c r="Y56" i="7"/>
  <c r="Z53" i="7"/>
  <c r="Z53" i="20"/>
  <c r="X56" i="20"/>
  <c r="Z56" i="16"/>
  <c r="X59" i="16"/>
  <c r="Z59" i="16" s="1"/>
  <c r="X56" i="11"/>
  <c r="Z53" i="11"/>
  <c r="X56" i="8"/>
  <c r="Z53" i="8"/>
  <c r="Z56" i="14"/>
  <c r="X59" i="14"/>
  <c r="Z59" i="14" s="1"/>
  <c r="X59" i="5"/>
  <c r="Z59" i="5" s="1"/>
  <c r="Z56" i="5"/>
  <c r="X59" i="6"/>
  <c r="Z59" i="6" s="1"/>
  <c r="Z56" i="6"/>
  <c r="Z53" i="9"/>
  <c r="X56" i="9"/>
  <c r="Z56" i="4"/>
  <c r="X59" i="4"/>
  <c r="Z59" i="4" s="1"/>
  <c r="X59" i="10"/>
  <c r="Z59" i="10" s="1"/>
  <c r="Z56" i="10"/>
  <c r="X56" i="3"/>
  <c r="Z53" i="3"/>
  <c r="X59" i="13"/>
  <c r="Z59" i="13" s="1"/>
  <c r="Z56" i="13"/>
  <c r="X56" i="12"/>
  <c r="Z53" i="12"/>
  <c r="Z53" i="18"/>
  <c r="X56" i="18"/>
  <c r="Z56" i="1"/>
  <c r="X59" i="1"/>
  <c r="Z59" i="1" s="1"/>
  <c r="Y59" i="7" l="1"/>
  <c r="Z59" i="7" s="1"/>
  <c r="Z56" i="7"/>
  <c r="Y59" i="2"/>
  <c r="Z59" i="2" s="1"/>
  <c r="Z56" i="2"/>
  <c r="Z56" i="8"/>
  <c r="X59" i="8"/>
  <c r="Z59" i="8" s="1"/>
  <c r="Z56" i="9"/>
  <c r="X59" i="9"/>
  <c r="Z59" i="9" s="1"/>
  <c r="Z56" i="3"/>
  <c r="X59" i="3"/>
  <c r="Z59" i="3" s="1"/>
  <c r="Z56" i="11"/>
  <c r="X59" i="11"/>
  <c r="Z59" i="11" s="1"/>
  <c r="X59" i="18"/>
  <c r="Z59" i="18" s="1"/>
  <c r="Z56" i="18"/>
  <c r="Z56" i="20"/>
  <c r="X59" i="20"/>
  <c r="Z59" i="20" s="1"/>
  <c r="Z56" i="12"/>
  <c r="X59" i="12"/>
  <c r="Z59" i="12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<sst xmlns="http://schemas.openxmlformats.org/spreadsheetml/2006/main" count="3045" uniqueCount="106">
  <si>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</si>
  <si>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</si>
  <si>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</si>
  <si>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</si>
  <si>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</si>
  <si>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</si>
  <si>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</si>
  <si>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</si>
  <si>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</si>
  <si>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</si>
  <si>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</si>
  <si>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</si>
  <si>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</si>
  <si>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</si>
  <si>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</si>
  <si>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</si>
  <si>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</si>
  <si>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</si>
  <si>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</si>
  <si>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</si>
  <si>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</si>
  <si>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</si>
  <si>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</si>
  <si>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</si>
  <si>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</si>
  <si>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</si>
  <si>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</si>
  <si>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</si>
  <si>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</si>
  <si>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</si>
  <si>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</si>
  <si>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</si>
  <si>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</si>
  <si>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</si>
  <si>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</si>
  <si>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</si>
  <si>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</si>
  <si>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</si>
  <si>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</si>
  <si>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</si>
  <si>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</si>
  <si>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</si>
  <si>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</si>
  <si>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</si>
  <si>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</si>
  <si>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</si>
  <si>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</si>
  <si>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</si>
  <si>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</si>
  <si>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</si>
  <si>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</si>
  <si>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</si>
  <si>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</si>
  <si>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</si>
  <si>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</si>
  <si>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</si>
  <si>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</si>
  <si>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</si>
  <si>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</si>
  <si>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</si>
  <si>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</si>
  <si>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</si>
  <si>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</si>
  <si>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</si>
  <si>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</si>
  <si>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</si>
  <si>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</si>
  <si>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</si>
  <si>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</si>
  <si>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</si>
  <si>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</si>
  <si>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</si>
  <si>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</si>
  <si>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</si>
  <si>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</si>
  <si>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</si>
  <si>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</si>
  <si>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</si>
  <si>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</si>
  <si>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</si>
  <si>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</si>
  <si>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</si>
  <si>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</si>
  <si>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</si>
  <si>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</si>
  <si>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management                                   ) for 2nd Quarter ended 31 December 2023 (Figures Finalised as at 2024/01/26)</t>
  </si>
  <si>
    <t>Mpumalanga: Mkhondo (MP303) - Table C4 Quarterly Budgeted Financial Performance ( Waste management                                   ) for 2nd Quarter ended 31 December 2023 (Figures Finalised as at 2024/01/26)</t>
  </si>
  <si>
    <t>Mpumalanga: Pixley Ka Seme (MP) (MP304) - Table C4 Quarterly Budgeted Financial Performance ( Waste management                                   ) for 2nd Quarter ended 31 December 2023 (Figures Finalised as at 2024/01/26)</t>
  </si>
  <si>
    <t>Mpumalanga: Lekwa (MP305) - Table C4 Quarterly Budgeted Financial Performance ( Waste management                                   ) for 2nd Quarter ended 31 December 2023 (Figures Finalised as at 2024/01/26)</t>
  </si>
  <si>
    <t>Mpumalanga: Dipaleseng (MP306) - Table C4 Quarterly Budgeted Financial Performance ( Waste management                                   ) for 2nd Quarter ended 31 December 2023 (Figures Finalised as at 2024/01/26)</t>
  </si>
  <si>
    <t>Mpumalanga: Govan Mbeki (MP307) - Table C4 Quarterly Budgeted Financial Performance ( Waste management                                   ) for 2nd Quarter ended 31 December 2023 (Figures Finalised as at 2024/01/26)</t>
  </si>
  <si>
    <t>Mpumalanga: Gert Sibande (DC30) - Table C4 Quarterly Budgeted Financial Performance ( Waste management                                   ) for 2nd Quarter ended 31 December 2023 (Figures Finalised as at 2024/01/26)</t>
  </si>
  <si>
    <t>Mpumalanga: Victor Khanye (MP311) - Table C4 Quarterly Budgeted Financial Performance ( Waste management                                   ) for 2nd Quarter ended 31 December 2023 (Figures Finalised as at 2024/01/26)</t>
  </si>
  <si>
    <t>Mpumalanga: Emalahleni (MP) (MP312) - Table C4 Quarterly Budgeted Financial Performance ( Waste management                                   ) for 2nd Quarter ended 31 December 2023 (Figures Finalised as at 2024/01/26)</t>
  </si>
  <si>
    <t>Mpumalanga: Steve Tshwete (MP313) - Table C4 Quarterly Budgeted Financial Performance ( Waste management                                   ) for 2nd Quarter ended 31 December 2023 (Figures Finalised as at 2024/01/26)</t>
  </si>
  <si>
    <t>Mpumalanga: Emakhazeni (MP314) - Table C4 Quarterly Budgeted Financial Performance ( Waste management                                   ) for 2nd Quarter ended 31 December 2023 (Figures Finalised as at 2024/01/26)</t>
  </si>
  <si>
    <t>Mpumalanga: Thembisile Hani (MP315) - Table C4 Quarterly Budgeted Financial Performance ( Waste management                                   ) for 2nd Quarter ended 31 December 2023 (Figures Finalised as at 2024/01/26)</t>
  </si>
  <si>
    <t>Mpumalanga: Dr J.S. Moroka (MP316) - Table C4 Quarterly Budgeted Financial Performance ( Waste management                                   ) for 2nd Quarter ended 31 December 2023 (Figures Finalised as at 2024/01/26)</t>
  </si>
  <si>
    <t>Mpumalanga: Nkangala (DC31) - Table C4 Quarterly Budgeted Financial Performance ( Waste management                                   ) for 2nd Quarter ended 31 December 2023 (Figures Finalised as at 2024/01/26)</t>
  </si>
  <si>
    <t>Mpumalanga: Thaba Chweu (MP321) - Table C4 Quarterly Budgeted Financial Performance ( Waste management                                   ) for 2nd Quarter ended 31 December 2023 (Figures Finalised as at 2024/01/26)</t>
  </si>
  <si>
    <t>Mpumalanga: Nkomazi (MP324) - Table C4 Quarterly Budgeted Financial Performance ( Waste management                                   ) for 2nd Quarter ended 31 December 2023 (Figures Finalised as at 2024/01/26)</t>
  </si>
  <si>
    <t>Mpumalanga: Bushbuckridge (MP325) - Table C4 Quarterly Budgeted Financial Performance ( Waste management                                   ) for 2nd Quarter ended 31 December 2023 (Figures Finalised as at 2024/01/26)</t>
  </si>
  <si>
    <t>Mpumalanga: City of Mbombela (MP326) - Table C4 Quarterly Budgeted Financial Performance ( Waste management                                   ) for 2nd Quarter ended 31 December 2023 (Figures Finalised as at 2024/01/26)</t>
  </si>
  <si>
    <t>Mpumalanga: Ehlanzeni (DC32) - Table C4 Quarterly Budgeted Financial Performance ( Waste management                                   ) for 2nd Quarter ended 31 December 2023 (Figures Finalised as at 2024/01/26)</t>
  </si>
  <si>
    <t>Summary - Table C4 Quarterly Budgeted Financial Performance ( Waste management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</si>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</sst>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>
        <v>77017</v>
      </c>
      <c r="L7" s="22">
        <v>77166</v>
      </c>
      <c r="M7" s="22">
        <v>72982</v>
      </c>
      <c r="N7" s="22">
        <v>227165</v>
      </c>
      <c r="O7" s="22"/>
      <c r="P7" s="22"/>
      <c r="Q7" s="22"/>
      <c r="R7" s="22"/>
      <c r="S7" s="22"/>
      <c r="T7" s="22"/>
      <c r="U7" s="22"/>
      <c r="V7" s="22"/>
      <c r="W7" s="22">
        <v>-30341459</v>
      </c>
      <c r="X7" s="22"/>
      <c r="Y7" s="22">
        <v>-30341459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769848661</v>
      </c>
      <c r="D9" s="20"/>
      <c r="E9" s="21">
        <v>923345929</v>
      </c>
      <c r="F9" s="22">
        <v>923345929</v>
      </c>
      <c r="G9" s="22">
        <v>65986619</v>
      </c>
      <c r="H9" s="22">
        <v>66343465</v>
      </c>
      <c r="I9" s="22">
        <v>70108394</v>
      </c>
      <c r="J9" s="22">
        <v>202438478</v>
      </c>
      <c r="K9" s="22">
        <v>67220683</v>
      </c>
      <c r="L9" s="22">
        <v>66161685</v>
      </c>
      <c r="M9" s="22">
        <v>55375046</v>
      </c>
      <c r="N9" s="22">
        <v>188757414</v>
      </c>
      <c r="O9" s="22"/>
      <c r="P9" s="22"/>
      <c r="Q9" s="22"/>
      <c r="R9" s="22"/>
      <c r="S9" s="22"/>
      <c r="T9" s="22"/>
      <c r="U9" s="22"/>
      <c r="V9" s="22"/>
      <c r="W9" s="22">
        <v>391195892</v>
      </c>
      <c r="X9" s="22">
        <v>461672937</v>
      </c>
      <c r="Y9" s="22">
        <v>-70477045</v>
      </c>
      <c r="Z9" s="23">
        <v>-15.26557858426083</v>
      </c>
      <c r="AA9" s="20">
        <v>923345929</v>
      </c>
    </row>
    <row r="10" spans="1:27" ht="13.5" x14ac:dyDescent="0.25">
      <c r="A10" s="19" t="s">
        <v>38</v>
      </c>
      <c r="B10" s="15" t="s">
        <v>32</v>
      </c>
      <c r="C10" s="20">
        <v>55101</v>
      </c>
      <c r="D10" s="20"/>
      <c r="E10" s="21">
        <v>2</v>
      </c>
      <c r="F10" s="22">
        <v>2</v>
      </c>
      <c r="G10" s="22"/>
      <c r="H10" s="22"/>
      <c r="I10" s="22">
        <v>427</v>
      </c>
      <c r="J10" s="22">
        <v>427</v>
      </c>
      <c r="K10" s="22">
        <v>2772</v>
      </c>
      <c r="L10" s="22"/>
      <c r="M10" s="22">
        <v>1173</v>
      </c>
      <c r="N10" s="22">
        <v>3945</v>
      </c>
      <c r="O10" s="22"/>
      <c r="P10" s="22"/>
      <c r="Q10" s="22"/>
      <c r="R10" s="22"/>
      <c r="S10" s="22"/>
      <c r="T10" s="22"/>
      <c r="U10" s="22"/>
      <c r="V10" s="22"/>
      <c r="W10" s="22">
        <v>4372</v>
      </c>
      <c r="X10" s="22"/>
      <c r="Y10" s="22">
        <v>4372</v>
      </c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78502944</v>
      </c>
      <c r="D13" s="20"/>
      <c r="E13" s="21">
        <v>111891280</v>
      </c>
      <c r="F13" s="22">
        <v>111891280</v>
      </c>
      <c r="G13" s="22">
        <v>6070307</v>
      </c>
      <c r="H13" s="22">
        <v>7364082</v>
      </c>
      <c r="I13" s="22">
        <v>7463228</v>
      </c>
      <c r="J13" s="22">
        <v>20897617</v>
      </c>
      <c r="K13" s="22">
        <v>7545865</v>
      </c>
      <c r="L13" s="22">
        <v>7707104</v>
      </c>
      <c r="M13" s="22">
        <v>7330075</v>
      </c>
      <c r="N13" s="22">
        <v>22583044</v>
      </c>
      <c r="O13" s="22"/>
      <c r="P13" s="22"/>
      <c r="Q13" s="22"/>
      <c r="R13" s="22"/>
      <c r="S13" s="22"/>
      <c r="T13" s="22"/>
      <c r="U13" s="22"/>
      <c r="V13" s="22"/>
      <c r="W13" s="22">
        <v>43480661</v>
      </c>
      <c r="X13" s="22">
        <v>55945638</v>
      </c>
      <c r="Y13" s="22">
        <v>-12464977</v>
      </c>
      <c r="Z13" s="23">
        <v>-22.280516311209105</v>
      </c>
      <c r="AA13" s="20">
        <v>111891280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25320</v>
      </c>
      <c r="D17" s="20"/>
      <c r="E17" s="21">
        <v>35068</v>
      </c>
      <c r="F17" s="22">
        <v>35068</v>
      </c>
      <c r="G17" s="22">
        <v>3309</v>
      </c>
      <c r="H17" s="22">
        <v>1471</v>
      </c>
      <c r="I17" s="22">
        <v>2206</v>
      </c>
      <c r="J17" s="22">
        <v>6986</v>
      </c>
      <c r="K17" s="22">
        <v>3309</v>
      </c>
      <c r="L17" s="22">
        <v>2941</v>
      </c>
      <c r="M17" s="22">
        <v>1471</v>
      </c>
      <c r="N17" s="22">
        <v>7721</v>
      </c>
      <c r="O17" s="22"/>
      <c r="P17" s="22"/>
      <c r="Q17" s="22"/>
      <c r="R17" s="22"/>
      <c r="S17" s="22"/>
      <c r="T17" s="22"/>
      <c r="U17" s="22"/>
      <c r="V17" s="22"/>
      <c r="W17" s="22">
        <v>14707</v>
      </c>
      <c r="X17" s="22">
        <v>17535</v>
      </c>
      <c r="Y17" s="22">
        <v>-2828</v>
      </c>
      <c r="Z17" s="23">
        <v>-16.127744510978044</v>
      </c>
      <c r="AA17" s="20">
        <v>35068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407475305</v>
      </c>
      <c r="D25" s="20"/>
      <c r="E25" s="21">
        <v>389465881</v>
      </c>
      <c r="F25" s="22">
        <v>389176881</v>
      </c>
      <c r="G25" s="22">
        <v>231156077</v>
      </c>
      <c r="H25" s="22">
        <v>289000</v>
      </c>
      <c r="I25" s="22">
        <v>45960066</v>
      </c>
      <c r="J25" s="22">
        <v>277405143</v>
      </c>
      <c r="K25" s="22">
        <v>9348275</v>
      </c>
      <c r="L25" s="22">
        <v>267779</v>
      </c>
      <c r="M25" s="22">
        <v>72561603</v>
      </c>
      <c r="N25" s="22">
        <v>82177657</v>
      </c>
      <c r="O25" s="22"/>
      <c r="P25" s="22"/>
      <c r="Q25" s="22"/>
      <c r="R25" s="22"/>
      <c r="S25" s="22"/>
      <c r="T25" s="22"/>
      <c r="U25" s="22"/>
      <c r="V25" s="22"/>
      <c r="W25" s="22">
        <v>359582800</v>
      </c>
      <c r="X25" s="22">
        <v>195068992</v>
      </c>
      <c r="Y25" s="22">
        <v>164513808</v>
      </c>
      <c r="Z25" s="23">
        <v>84.336216798618608</v>
      </c>
      <c r="AA25" s="20">
        <v>389176881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1062996</v>
      </c>
      <c r="Y28" s="22">
        <v>-1062996</v>
      </c>
      <c r="Z28" s="23">
        <v>-100</v>
      </c>
      <c r="AA28" s="20">
        <v>2126000</v>
      </c>
    </row>
    <row r="29" spans="1:27" ht="13.5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>
        <v>2284</v>
      </c>
      <c r="L30" s="22"/>
      <c r="M30" s="22"/>
      <c r="N30" s="22">
        <v>2284</v>
      </c>
      <c r="O30" s="22"/>
      <c r="P30" s="22"/>
      <c r="Q30" s="22"/>
      <c r="R30" s="22"/>
      <c r="S30" s="22"/>
      <c r="T30" s="22"/>
      <c r="U30" s="22"/>
      <c r="V30" s="22"/>
      <c r="W30" s="22">
        <v>2284</v>
      </c>
      <c r="X30" s="22"/>
      <c r="Y30" s="22">
        <v>2284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1251360765</v>
      </c>
      <c r="D32" s="29">
        <f t="shared" ref="D32:Y32" si="0">SUM(D6:D31)</f>
        <v>0</v>
      </c>
      <c r="E32" s="30">
        <f t="shared" si="0"/>
        <v>1426864160</v>
      </c>
      <c r="F32" s="31">
        <f t="shared" si="0"/>
        <v>1426575160</v>
      </c>
      <c r="G32" s="31">
        <f t="shared" si="0"/>
        <v>303294145</v>
      </c>
      <c r="H32" s="31">
        <f t="shared" si="0"/>
        <v>43274237</v>
      </c>
      <c r="I32" s="31">
        <f t="shared" si="0"/>
        <v>123611645</v>
      </c>
      <c r="J32" s="31">
        <f t="shared" si="0"/>
        <v>470180027</v>
      </c>
      <c r="K32" s="31">
        <f t="shared" si="0"/>
        <v>84200205</v>
      </c>
      <c r="L32" s="31">
        <f t="shared" si="0"/>
        <v>74216675</v>
      </c>
      <c r="M32" s="31">
        <f t="shared" si="0"/>
        <v>135342350</v>
      </c>
      <c r="N32" s="31">
        <f t="shared" si="0"/>
        <v>293759230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763939257</v>
      </c>
      <c r="X32" s="31">
        <f t="shared" si="0"/>
        <v>713768098</v>
      </c>
      <c r="Y32" s="31">
        <f t="shared" si="0"/>
        <v>50171159</v>
      </c>
      <c r="Z32" s="32">
        <f>+IF(X32&lt;&gt;0,+(Y32/X32)*100,0)</f>
        <v>7.0290559553699756</v>
      </c>
      <c r="AA32" s="29">
        <f>SUM(AA6:AA31)</f>
        <v>1426575160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710552941</v>
      </c>
      <c r="D34" s="20"/>
      <c r="E34" s="21">
        <v>737423580</v>
      </c>
      <c r="F34" s="22">
        <v>737967212</v>
      </c>
      <c r="G34" s="22">
        <v>48134014</v>
      </c>
      <c r="H34" s="22">
        <v>53903529</v>
      </c>
      <c r="I34" s="22">
        <v>74975886</v>
      </c>
      <c r="J34" s="22">
        <v>177013429</v>
      </c>
      <c r="K34" s="22">
        <v>45214115</v>
      </c>
      <c r="L34" s="22">
        <v>56952333</v>
      </c>
      <c r="M34" s="22">
        <v>67015076</v>
      </c>
      <c r="N34" s="22">
        <v>169181524</v>
      </c>
      <c r="O34" s="22"/>
      <c r="P34" s="22"/>
      <c r="Q34" s="22"/>
      <c r="R34" s="22"/>
      <c r="S34" s="22"/>
      <c r="T34" s="22"/>
      <c r="U34" s="22"/>
      <c r="V34" s="22"/>
      <c r="W34" s="22">
        <v>346194953</v>
      </c>
      <c r="X34" s="22">
        <v>368964940</v>
      </c>
      <c r="Y34" s="22">
        <v>-22769987</v>
      </c>
      <c r="Z34" s="23">
        <v>-6.1713145427855558</v>
      </c>
      <c r="AA34" s="20">
        <v>737967212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69272817</v>
      </c>
      <c r="D37" s="20"/>
      <c r="E37" s="21">
        <v>41085795</v>
      </c>
      <c r="F37" s="22">
        <v>41085795</v>
      </c>
      <c r="G37" s="22">
        <v>2524114</v>
      </c>
      <c r="H37" s="22">
        <v>4085710</v>
      </c>
      <c r="I37" s="22">
        <v>3222234</v>
      </c>
      <c r="J37" s="22">
        <v>9832058</v>
      </c>
      <c r="K37" s="22">
        <v>4607078</v>
      </c>
      <c r="L37" s="22">
        <v>5687315</v>
      </c>
      <c r="M37" s="22">
        <v>6029412</v>
      </c>
      <c r="N37" s="22">
        <v>16323805</v>
      </c>
      <c r="O37" s="22"/>
      <c r="P37" s="22"/>
      <c r="Q37" s="22"/>
      <c r="R37" s="22"/>
      <c r="S37" s="22"/>
      <c r="T37" s="22"/>
      <c r="U37" s="22"/>
      <c r="V37" s="22"/>
      <c r="W37" s="22">
        <v>26155863</v>
      </c>
      <c r="X37" s="22">
        <v>20542896</v>
      </c>
      <c r="Y37" s="22">
        <v>5612967</v>
      </c>
      <c r="Z37" s="23">
        <v>27.323153463854368</v>
      </c>
      <c r="AA37" s="20">
        <v>41085795</v>
      </c>
    </row>
    <row r="38" spans="1:27" ht="13.5" x14ac:dyDescent="0.25">
      <c r="A38" s="19" t="s">
        <v>64</v>
      </c>
      <c r="B38" s="15" t="s">
        <v>32</v>
      </c>
      <c r="C38" s="20">
        <v>327082552</v>
      </c>
      <c r="D38" s="20"/>
      <c r="E38" s="21">
        <v>152288925</v>
      </c>
      <c r="F38" s="22">
        <v>152288925</v>
      </c>
      <c r="G38" s="22"/>
      <c r="H38" s="22">
        <v>7533846</v>
      </c>
      <c r="I38" s="22">
        <v>4469783</v>
      </c>
      <c r="J38" s="22">
        <v>12003629</v>
      </c>
      <c r="K38" s="22">
        <v>5256851</v>
      </c>
      <c r="L38" s="22"/>
      <c r="M38" s="22"/>
      <c r="N38" s="22">
        <v>5256851</v>
      </c>
      <c r="O38" s="22"/>
      <c r="P38" s="22"/>
      <c r="Q38" s="22"/>
      <c r="R38" s="22"/>
      <c r="S38" s="22"/>
      <c r="T38" s="22"/>
      <c r="U38" s="22"/>
      <c r="V38" s="22"/>
      <c r="W38" s="22">
        <v>17260480</v>
      </c>
      <c r="X38" s="22">
        <v>77634396</v>
      </c>
      <c r="Y38" s="22">
        <v>-60373916</v>
      </c>
      <c r="Z38" s="23">
        <v>-77.766968136133883</v>
      </c>
      <c r="AA38" s="20">
        <v>152288925</v>
      </c>
    </row>
    <row r="39" spans="1:27" ht="13.5" x14ac:dyDescent="0.25">
      <c r="A39" s="19" t="s">
        <v>65</v>
      </c>
      <c r="B39" s="15" t="s">
        <v>32</v>
      </c>
      <c r="C39" s="20">
        <v>37714659</v>
      </c>
      <c r="D39" s="20"/>
      <c r="E39" s="21">
        <v>90759332</v>
      </c>
      <c r="F39" s="22">
        <v>90759332</v>
      </c>
      <c r="G39" s="22">
        <v>1497087</v>
      </c>
      <c r="H39" s="22">
        <v>2668955</v>
      </c>
      <c r="I39" s="22">
        <v>3059203</v>
      </c>
      <c r="J39" s="22">
        <v>7225245</v>
      </c>
      <c r="K39" s="22">
        <v>6832534</v>
      </c>
      <c r="L39" s="22">
        <v>-1387052</v>
      </c>
      <c r="M39" s="22">
        <v>2747648</v>
      </c>
      <c r="N39" s="22">
        <v>8193130</v>
      </c>
      <c r="O39" s="22"/>
      <c r="P39" s="22"/>
      <c r="Q39" s="22"/>
      <c r="R39" s="22"/>
      <c r="S39" s="22"/>
      <c r="T39" s="22"/>
      <c r="U39" s="22"/>
      <c r="V39" s="22"/>
      <c r="W39" s="22">
        <v>15418375</v>
      </c>
      <c r="X39" s="22">
        <v>45379692</v>
      </c>
      <c r="Y39" s="22">
        <v>-29961317</v>
      </c>
      <c r="Z39" s="23">
        <v>-66.023623518643532</v>
      </c>
      <c r="AA39" s="20">
        <v>90759332</v>
      </c>
    </row>
    <row r="40" spans="1:27" ht="13.5" x14ac:dyDescent="0.25">
      <c r="A40" s="19" t="s">
        <v>40</v>
      </c>
      <c r="B40" s="15" t="s">
        <v>32</v>
      </c>
      <c r="C40" s="20">
        <v>42260140</v>
      </c>
      <c r="D40" s="20"/>
      <c r="E40" s="21">
        <v>343163</v>
      </c>
      <c r="F40" s="22">
        <v>343163</v>
      </c>
      <c r="G40" s="22"/>
      <c r="H40" s="22"/>
      <c r="I40" s="22"/>
      <c r="J40" s="22"/>
      <c r="K40" s="22"/>
      <c r="L40" s="22">
        <v>4353461</v>
      </c>
      <c r="M40" s="22">
        <v>5145263</v>
      </c>
      <c r="N40" s="22">
        <v>9498724</v>
      </c>
      <c r="O40" s="22"/>
      <c r="P40" s="22"/>
      <c r="Q40" s="22"/>
      <c r="R40" s="22"/>
      <c r="S40" s="22"/>
      <c r="T40" s="22"/>
      <c r="U40" s="22"/>
      <c r="V40" s="22"/>
      <c r="W40" s="22">
        <v>9498724</v>
      </c>
      <c r="X40" s="22">
        <v>171570</v>
      </c>
      <c r="Y40" s="22">
        <v>9327154</v>
      </c>
      <c r="Z40" s="23">
        <v>5436.3548405898473</v>
      </c>
      <c r="AA40" s="20">
        <v>343163</v>
      </c>
    </row>
    <row r="41" spans="1:27" ht="13.5" x14ac:dyDescent="0.25">
      <c r="A41" s="19" t="s">
        <v>66</v>
      </c>
      <c r="B41" s="15" t="s">
        <v>32</v>
      </c>
      <c r="C41" s="20">
        <v>181460125</v>
      </c>
      <c r="D41" s="20"/>
      <c r="E41" s="21">
        <v>174634619</v>
      </c>
      <c r="F41" s="22">
        <v>174345619</v>
      </c>
      <c r="G41" s="22">
        <v>1921766</v>
      </c>
      <c r="H41" s="22">
        <v>11343380</v>
      </c>
      <c r="I41" s="22">
        <v>8744980</v>
      </c>
      <c r="J41" s="22">
        <v>22010126</v>
      </c>
      <c r="K41" s="22">
        <v>13095022</v>
      </c>
      <c r="L41" s="22">
        <v>26742966</v>
      </c>
      <c r="M41" s="22">
        <v>10619653</v>
      </c>
      <c r="N41" s="22">
        <v>50457641</v>
      </c>
      <c r="O41" s="22"/>
      <c r="P41" s="22"/>
      <c r="Q41" s="22"/>
      <c r="R41" s="22"/>
      <c r="S41" s="22"/>
      <c r="T41" s="22"/>
      <c r="U41" s="22"/>
      <c r="V41" s="22"/>
      <c r="W41" s="22">
        <v>72467767</v>
      </c>
      <c r="X41" s="22">
        <v>87245085</v>
      </c>
      <c r="Y41" s="22">
        <v>-14777318</v>
      </c>
      <c r="Z41" s="23">
        <v>-16.937708296117769</v>
      </c>
      <c r="AA41" s="20">
        <v>174345619</v>
      </c>
    </row>
    <row r="42" spans="1:27" ht="13.5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6000000</v>
      </c>
      <c r="G42" s="22"/>
      <c r="H42" s="22">
        <v>41610</v>
      </c>
      <c r="I42" s="22">
        <v>297000</v>
      </c>
      <c r="J42" s="22">
        <v>338610</v>
      </c>
      <c r="K42" s="22">
        <v>519578</v>
      </c>
      <c r="L42" s="22">
        <v>572250</v>
      </c>
      <c r="M42" s="22">
        <v>650820</v>
      </c>
      <c r="N42" s="22">
        <v>1742648</v>
      </c>
      <c r="O42" s="22"/>
      <c r="P42" s="22"/>
      <c r="Q42" s="22"/>
      <c r="R42" s="22"/>
      <c r="S42" s="22"/>
      <c r="T42" s="22"/>
      <c r="U42" s="22"/>
      <c r="V42" s="22"/>
      <c r="W42" s="22">
        <v>2081258</v>
      </c>
      <c r="X42" s="22">
        <v>3000000</v>
      </c>
      <c r="Y42" s="22">
        <v>-918742</v>
      </c>
      <c r="Z42" s="23">
        <v>-30.624733333333332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>
        <v>21920642</v>
      </c>
      <c r="D43" s="20"/>
      <c r="E43" s="21">
        <v>5490942</v>
      </c>
      <c r="F43" s="22">
        <v>5490942</v>
      </c>
      <c r="G43" s="22">
        <v>33375</v>
      </c>
      <c r="H43" s="22">
        <v>19596</v>
      </c>
      <c r="I43" s="22">
        <v>97223</v>
      </c>
      <c r="J43" s="22">
        <v>150194</v>
      </c>
      <c r="K43" s="22">
        <v>96481</v>
      </c>
      <c r="L43" s="22">
        <v>2238412</v>
      </c>
      <c r="M43" s="22">
        <v>60113</v>
      </c>
      <c r="N43" s="22">
        <v>2395006</v>
      </c>
      <c r="O43" s="22"/>
      <c r="P43" s="22"/>
      <c r="Q43" s="22"/>
      <c r="R43" s="22"/>
      <c r="S43" s="22"/>
      <c r="T43" s="22"/>
      <c r="U43" s="22"/>
      <c r="V43" s="22"/>
      <c r="W43" s="22">
        <v>2545200</v>
      </c>
      <c r="X43" s="22">
        <v>2745468</v>
      </c>
      <c r="Y43" s="22">
        <v>-200268</v>
      </c>
      <c r="Z43" s="23">
        <v>-7.2944940534728513</v>
      </c>
      <c r="AA43" s="20">
        <v>5490942</v>
      </c>
    </row>
    <row r="44" spans="1:27" ht="13.5" x14ac:dyDescent="0.25">
      <c r="A44" s="19" t="s">
        <v>69</v>
      </c>
      <c r="B44" s="15" t="s">
        <v>32</v>
      </c>
      <c r="C44" s="20">
        <v>62264006</v>
      </c>
      <c r="D44" s="20"/>
      <c r="E44" s="21">
        <v>77996554</v>
      </c>
      <c r="F44" s="22">
        <v>77996554</v>
      </c>
      <c r="G44" s="22">
        <v>1166732</v>
      </c>
      <c r="H44" s="22">
        <v>2333912</v>
      </c>
      <c r="I44" s="22">
        <v>3374642</v>
      </c>
      <c r="J44" s="22">
        <v>6875286</v>
      </c>
      <c r="K44" s="22">
        <v>3086717</v>
      </c>
      <c r="L44" s="22">
        <v>5776172</v>
      </c>
      <c r="M44" s="22">
        <v>1866093</v>
      </c>
      <c r="N44" s="22">
        <v>10728982</v>
      </c>
      <c r="O44" s="22"/>
      <c r="P44" s="22"/>
      <c r="Q44" s="22"/>
      <c r="R44" s="22"/>
      <c r="S44" s="22"/>
      <c r="T44" s="22"/>
      <c r="U44" s="22"/>
      <c r="V44" s="22"/>
      <c r="W44" s="22">
        <v>17604268</v>
      </c>
      <c r="X44" s="22">
        <v>38998270</v>
      </c>
      <c r="Y44" s="22">
        <v>-21394002</v>
      </c>
      <c r="Z44" s="23">
        <v>-54.858848866885637</v>
      </c>
      <c r="AA44" s="20">
        <v>77996554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>
        <v>113</v>
      </c>
      <c r="L46" s="22"/>
      <c r="M46" s="22"/>
      <c r="N46" s="22">
        <v>113</v>
      </c>
      <c r="O46" s="22"/>
      <c r="P46" s="22"/>
      <c r="Q46" s="22"/>
      <c r="R46" s="22"/>
      <c r="S46" s="22"/>
      <c r="T46" s="22"/>
      <c r="U46" s="22"/>
      <c r="V46" s="22"/>
      <c r="W46" s="22">
        <v>113</v>
      </c>
      <c r="X46" s="22"/>
      <c r="Y46" s="22">
        <v>113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1460354547</v>
      </c>
      <c r="D47" s="29">
        <f t="shared" ref="D47:Y47" si="1">SUM(D34:D46)</f>
        <v>0</v>
      </c>
      <c r="E47" s="30">
        <f t="shared" si="1"/>
        <v>1286022910</v>
      </c>
      <c r="F47" s="31">
        <f t="shared" si="1"/>
        <v>1286277542</v>
      </c>
      <c r="G47" s="31">
        <f t="shared" si="1"/>
        <v>55277088</v>
      </c>
      <c r="H47" s="31">
        <f t="shared" si="1"/>
        <v>81930538</v>
      </c>
      <c r="I47" s="31">
        <f t="shared" si="1"/>
        <v>98240951</v>
      </c>
      <c r="J47" s="31">
        <f t="shared" si="1"/>
        <v>235448577</v>
      </c>
      <c r="K47" s="31">
        <f t="shared" si="1"/>
        <v>78708489</v>
      </c>
      <c r="L47" s="31">
        <f t="shared" si="1"/>
        <v>100935857</v>
      </c>
      <c r="M47" s="31">
        <f t="shared" si="1"/>
        <v>94134078</v>
      </c>
      <c r="N47" s="31">
        <f t="shared" si="1"/>
        <v>273778424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509227001</v>
      </c>
      <c r="X47" s="31">
        <f t="shared" si="1"/>
        <v>644682317</v>
      </c>
      <c r="Y47" s="31">
        <f t="shared" si="1"/>
        <v>-135455316</v>
      </c>
      <c r="Z47" s="32">
        <f>+IF(X47&lt;&gt;0,+(Y47/X47)*100,0)</f>
        <v>-21.011172856475294</v>
      </c>
      <c r="AA47" s="29">
        <f>SUM(AA34:AA46)</f>
        <v>1286277542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-208993782</v>
      </c>
      <c r="D48" s="39">
        <f t="shared" si="2"/>
        <v>0</v>
      </c>
      <c r="E48" s="40">
        <f t="shared" si="2"/>
        <v>140841250</v>
      </c>
      <c r="F48" s="41">
        <f t="shared" si="2"/>
        <v>140297618</v>
      </c>
      <c r="G48" s="41">
        <f t="shared" si="2"/>
        <v>248017057</v>
      </c>
      <c r="H48" s="41">
        <f t="shared" si="2"/>
        <v>-38656301</v>
      </c>
      <c r="I48" s="41">
        <f t="shared" si="2"/>
        <v>25370694</v>
      </c>
      <c r="J48" s="41">
        <f t="shared" si="2"/>
        <v>234731450</v>
      </c>
      <c r="K48" s="41">
        <f t="shared" si="2"/>
        <v>5491716</v>
      </c>
      <c r="L48" s="41">
        <f t="shared" si="2"/>
        <v>-26719182</v>
      </c>
      <c r="M48" s="41">
        <f t="shared" si="2"/>
        <v>41208272</v>
      </c>
      <c r="N48" s="41">
        <f t="shared" si="2"/>
        <v>19980806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254712256</v>
      </c>
      <c r="X48" s="41">
        <f t="shared" si="2"/>
        <v>69085781</v>
      </c>
      <c r="Y48" s="41">
        <f t="shared" si="2"/>
        <v>185626475</v>
      </c>
      <c r="Z48" s="42">
        <f>+IF(X48&lt;&gt;0,+(Y48/X48)*100,0)</f>
        <v>268.68984082267235</v>
      </c>
      <c r="AA48" s="39">
        <f>+AA32-AA47</f>
        <v>140297618</v>
      </c>
    </row>
    <row r="49" spans="1:27" ht="25.5" x14ac:dyDescent="0.25">
      <c r="A49" s="43" t="s">
        <v>74</v>
      </c>
      <c r="B49" s="15" t="s">
        <v>32</v>
      </c>
      <c r="C49" s="20">
        <v>13966854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>
        <v>93374</v>
      </c>
      <c r="L49" s="22"/>
      <c r="M49" s="22"/>
      <c r="N49" s="22">
        <v>93374</v>
      </c>
      <c r="O49" s="22"/>
      <c r="P49" s="22"/>
      <c r="Q49" s="22"/>
      <c r="R49" s="22"/>
      <c r="S49" s="22"/>
      <c r="T49" s="22"/>
      <c r="U49" s="22"/>
      <c r="V49" s="22"/>
      <c r="W49" s="22">
        <v>1059796</v>
      </c>
      <c r="X49" s="22">
        <v>499998</v>
      </c>
      <c r="Y49" s="22">
        <v>559798</v>
      </c>
      <c r="Z49" s="23">
        <v>111.96004784019135</v>
      </c>
      <c r="AA49" s="20">
        <v>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-195026928</v>
      </c>
      <c r="D51" s="48">
        <f t="shared" si="3"/>
        <v>0</v>
      </c>
      <c r="E51" s="49">
        <f t="shared" si="3"/>
        <v>141841250</v>
      </c>
      <c r="F51" s="50">
        <f t="shared" si="3"/>
        <v>141297618</v>
      </c>
      <c r="G51" s="50">
        <f t="shared" si="3"/>
        <v>248017057</v>
      </c>
      <c r="H51" s="50">
        <f t="shared" si="3"/>
        <v>-38656301</v>
      </c>
      <c r="I51" s="50">
        <f t="shared" si="3"/>
        <v>26337116</v>
      </c>
      <c r="J51" s="50">
        <f t="shared" si="3"/>
        <v>235697872</v>
      </c>
      <c r="K51" s="50">
        <f t="shared" si="3"/>
        <v>5585090</v>
      </c>
      <c r="L51" s="50">
        <f t="shared" si="3"/>
        <v>-26719182</v>
      </c>
      <c r="M51" s="50">
        <f t="shared" si="3"/>
        <v>41208272</v>
      </c>
      <c r="N51" s="50">
        <f t="shared" si="3"/>
        <v>20074180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255772052</v>
      </c>
      <c r="X51" s="50">
        <f t="shared" si="3"/>
        <v>69585779</v>
      </c>
      <c r="Y51" s="50">
        <f t="shared" si="3"/>
        <v>186186273</v>
      </c>
      <c r="Z51" s="51">
        <f>+IF(X51&lt;&gt;0,+(Y51/X51)*100,0)</f>
        <v>267.56368280363722</v>
      </c>
      <c r="AA51" s="48">
        <f>SUM(AA48:AA50)</f>
        <v>141297618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-195026928</v>
      </c>
      <c r="D53" s="54">
        <f>+D51-D52</f>
        <v>0</v>
      </c>
      <c r="E53" s="55">
        <f t="shared" si="4"/>
        <v>141841250</v>
      </c>
      <c r="F53" s="56">
        <f t="shared" si="4"/>
        <v>141297618</v>
      </c>
      <c r="G53" s="56">
        <f t="shared" si="4"/>
        <v>248017057</v>
      </c>
      <c r="H53" s="56">
        <f t="shared" si="4"/>
        <v>-38656301</v>
      </c>
      <c r="I53" s="56">
        <f t="shared" si="4"/>
        <v>26337116</v>
      </c>
      <c r="J53" s="56">
        <f t="shared" si="4"/>
        <v>235697872</v>
      </c>
      <c r="K53" s="56">
        <f t="shared" si="4"/>
        <v>5585090</v>
      </c>
      <c r="L53" s="56">
        <f t="shared" si="4"/>
        <v>-26719182</v>
      </c>
      <c r="M53" s="56">
        <f t="shared" si="4"/>
        <v>41208272</v>
      </c>
      <c r="N53" s="56">
        <f t="shared" si="4"/>
        <v>20074180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255772052</v>
      </c>
      <c r="X53" s="56">
        <f t="shared" si="4"/>
        <v>69585779</v>
      </c>
      <c r="Y53" s="56">
        <f t="shared" si="4"/>
        <v>186186273</v>
      </c>
      <c r="Z53" s="57">
        <f>+IF(X53&lt;&gt;0,+(Y53/X53)*100,0)</f>
        <v>267.56368280363722</v>
      </c>
      <c r="AA53" s="54">
        <f>+AA51-AA52</f>
        <v>141297618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-195026928</v>
      </c>
      <c r="D56" s="48">
        <f>SUM(D53:D55)</f>
        <v>0</v>
      </c>
      <c r="E56" s="49">
        <f t="shared" si="5"/>
        <v>141841250</v>
      </c>
      <c r="F56" s="50">
        <f t="shared" si="5"/>
        <v>141297618</v>
      </c>
      <c r="G56" s="50">
        <f t="shared" si="5"/>
        <v>248017057</v>
      </c>
      <c r="H56" s="50">
        <f t="shared" si="5"/>
        <v>-38656301</v>
      </c>
      <c r="I56" s="50">
        <f t="shared" si="5"/>
        <v>26337116</v>
      </c>
      <c r="J56" s="50">
        <f t="shared" si="5"/>
        <v>235697872</v>
      </c>
      <c r="K56" s="50">
        <f t="shared" si="5"/>
        <v>5585090</v>
      </c>
      <c r="L56" s="50">
        <f t="shared" si="5"/>
        <v>-26719182</v>
      </c>
      <c r="M56" s="50">
        <f t="shared" si="5"/>
        <v>41208272</v>
      </c>
      <c r="N56" s="50">
        <f t="shared" si="5"/>
        <v>20074180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255772052</v>
      </c>
      <c r="X56" s="50">
        <f t="shared" si="5"/>
        <v>69585779</v>
      </c>
      <c r="Y56" s="50">
        <f t="shared" si="5"/>
        <v>186186273</v>
      </c>
      <c r="Z56" s="51">
        <f>+IF(X56&lt;&gt;0,+(Y56/X56)*100,0)</f>
        <v>267.56368280363722</v>
      </c>
      <c r="AA56" s="48">
        <f>SUM(AA53:AA55)</f>
        <v>141297618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-195026928</v>
      </c>
      <c r="D59" s="65">
        <f>SUM(D56:D58)</f>
        <v>0</v>
      </c>
      <c r="E59" s="66">
        <f t="shared" si="6"/>
        <v>141841250</v>
      </c>
      <c r="F59" s="67">
        <f t="shared" si="6"/>
        <v>141297618</v>
      </c>
      <c r="G59" s="67">
        <f t="shared" si="6"/>
        <v>248017057</v>
      </c>
      <c r="H59" s="67">
        <f t="shared" si="6"/>
        <v>-38656301</v>
      </c>
      <c r="I59" s="67">
        <f t="shared" si="6"/>
        <v>26337116</v>
      </c>
      <c r="J59" s="67">
        <f t="shared" si="6"/>
        <v>235697872</v>
      </c>
      <c r="K59" s="67">
        <f t="shared" si="6"/>
        <v>5585090</v>
      </c>
      <c r="L59" s="67">
        <f t="shared" si="6"/>
        <v>-26719182</v>
      </c>
      <c r="M59" s="67">
        <f t="shared" si="6"/>
        <v>41208272</v>
      </c>
      <c r="N59" s="67">
        <f t="shared" si="6"/>
        <v>20074180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255772052</v>
      </c>
      <c r="X59" s="67">
        <f t="shared" si="6"/>
        <v>69585779</v>
      </c>
      <c r="Y59" s="67">
        <f t="shared" si="6"/>
        <v>186186273</v>
      </c>
      <c r="Z59" s="68">
        <f>+IF(X59&lt;&gt;0,+(Y59/X59)*100,0)</f>
        <v>267.56368280363722</v>
      </c>
      <c r="AA59" s="65">
        <f>SUM(AA56:AA58)</f>
        <v>141297618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-238286</v>
      </c>
      <c r="D9" s="20"/>
      <c r="E9" s="21">
        <v>12854282</v>
      </c>
      <c r="F9" s="22">
        <v>12854282</v>
      </c>
      <c r="G9" s="22"/>
      <c r="H9" s="22"/>
      <c r="I9" s="22">
        <v>851233</v>
      </c>
      <c r="J9" s="22">
        <v>851233</v>
      </c>
      <c r="K9" s="22">
        <v>815751</v>
      </c>
      <c r="L9" s="22">
        <v>721767</v>
      </c>
      <c r="M9" s="22">
        <v>797632</v>
      </c>
      <c r="N9" s="22">
        <v>2335150</v>
      </c>
      <c r="O9" s="22"/>
      <c r="P9" s="22"/>
      <c r="Q9" s="22"/>
      <c r="R9" s="22"/>
      <c r="S9" s="22"/>
      <c r="T9" s="22"/>
      <c r="U9" s="22"/>
      <c r="V9" s="22"/>
      <c r="W9" s="22">
        <v>3186383</v>
      </c>
      <c r="X9" s="22">
        <v>6427146</v>
      </c>
      <c r="Y9" s="22">
        <v>-3240763</v>
      </c>
      <c r="Z9" s="23">
        <v>-50.423049359700244</v>
      </c>
      <c r="AA9" s="20">
        <v>12854282</v>
      </c>
    </row>
    <row r="10" spans="1:27" ht="13.5" x14ac:dyDescent="0.25">
      <c r="A10" s="19" t="s">
        <v>38</v>
      </c>
      <c r="B10" s="15" t="s">
        <v>32</v>
      </c>
      <c r="C10" s="20">
        <v>53581</v>
      </c>
      <c r="D10" s="20"/>
      <c r="E10" s="21"/>
      <c r="F10" s="22"/>
      <c r="G10" s="22"/>
      <c r="H10" s="22"/>
      <c r="I10" s="22">
        <v>427</v>
      </c>
      <c r="J10" s="22">
        <v>427</v>
      </c>
      <c r="K10" s="22">
        <v>2772</v>
      </c>
      <c r="L10" s="22"/>
      <c r="M10" s="22">
        <v>1173</v>
      </c>
      <c r="N10" s="22">
        <v>3945</v>
      </c>
      <c r="O10" s="22"/>
      <c r="P10" s="22"/>
      <c r="Q10" s="22"/>
      <c r="R10" s="22"/>
      <c r="S10" s="22"/>
      <c r="T10" s="22"/>
      <c r="U10" s="22"/>
      <c r="V10" s="22"/>
      <c r="W10" s="22">
        <v>4372</v>
      </c>
      <c r="X10" s="22"/>
      <c r="Y10" s="22">
        <v>4372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-184705</v>
      </c>
      <c r="D32" s="29">
        <f t="shared" ref="D32:Y32" si="0">SUM(D6:D31)</f>
        <v>0</v>
      </c>
      <c r="E32" s="30">
        <f t="shared" si="0"/>
        <v>12854282</v>
      </c>
      <c r="F32" s="31">
        <f t="shared" si="0"/>
        <v>12854282</v>
      </c>
      <c r="G32" s="31">
        <f t="shared" si="0"/>
        <v>0</v>
      </c>
      <c r="H32" s="31">
        <f t="shared" si="0"/>
        <v>0</v>
      </c>
      <c r="I32" s="31">
        <f t="shared" si="0"/>
        <v>851660</v>
      </c>
      <c r="J32" s="31">
        <f t="shared" si="0"/>
        <v>851660</v>
      </c>
      <c r="K32" s="31">
        <f t="shared" si="0"/>
        <v>818523</v>
      </c>
      <c r="L32" s="31">
        <f t="shared" si="0"/>
        <v>721767</v>
      </c>
      <c r="M32" s="31">
        <f t="shared" si="0"/>
        <v>798805</v>
      </c>
      <c r="N32" s="31">
        <f t="shared" si="0"/>
        <v>2339095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3190755</v>
      </c>
      <c r="X32" s="31">
        <f t="shared" si="0"/>
        <v>6427146</v>
      </c>
      <c r="Y32" s="31">
        <f t="shared" si="0"/>
        <v>-3236391</v>
      </c>
      <c r="Z32" s="32">
        <f>+IF(X32&lt;&gt;0,+(Y32/X32)*100,0)</f>
        <v>-50.355025387629283</v>
      </c>
      <c r="AA32" s="29">
        <f>SUM(AA6:AA31)</f>
        <v>12854282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3717653</v>
      </c>
      <c r="D34" s="20"/>
      <c r="E34" s="21">
        <v>6618457</v>
      </c>
      <c r="F34" s="22">
        <v>6618457</v>
      </c>
      <c r="G34" s="22"/>
      <c r="H34" s="22"/>
      <c r="I34" s="22">
        <v>331420</v>
      </c>
      <c r="J34" s="22">
        <v>331420</v>
      </c>
      <c r="K34" s="22">
        <v>308837</v>
      </c>
      <c r="L34" s="22">
        <v>318113</v>
      </c>
      <c r="M34" s="22">
        <v>313563</v>
      </c>
      <c r="N34" s="22">
        <v>940513</v>
      </c>
      <c r="O34" s="22"/>
      <c r="P34" s="22"/>
      <c r="Q34" s="22"/>
      <c r="R34" s="22"/>
      <c r="S34" s="22"/>
      <c r="T34" s="22"/>
      <c r="U34" s="22"/>
      <c r="V34" s="22"/>
      <c r="W34" s="22">
        <v>1271933</v>
      </c>
      <c r="X34" s="22">
        <v>3309234</v>
      </c>
      <c r="Y34" s="22">
        <v>-2037301</v>
      </c>
      <c r="Z34" s="23">
        <v>-61.564126320471743</v>
      </c>
      <c r="AA34" s="20">
        <v>6618457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53781</v>
      </c>
      <c r="D37" s="20"/>
      <c r="E37" s="21">
        <v>68114</v>
      </c>
      <c r="F37" s="22">
        <v>68114</v>
      </c>
      <c r="G37" s="22"/>
      <c r="H37" s="22"/>
      <c r="I37" s="22"/>
      <c r="J37" s="22"/>
      <c r="K37" s="22">
        <v>18027</v>
      </c>
      <c r="L37" s="22"/>
      <c r="M37" s="22"/>
      <c r="N37" s="22">
        <v>18027</v>
      </c>
      <c r="O37" s="22"/>
      <c r="P37" s="22"/>
      <c r="Q37" s="22"/>
      <c r="R37" s="22"/>
      <c r="S37" s="22"/>
      <c r="T37" s="22"/>
      <c r="U37" s="22"/>
      <c r="V37" s="22"/>
      <c r="W37" s="22">
        <v>18027</v>
      </c>
      <c r="X37" s="22">
        <v>34056</v>
      </c>
      <c r="Y37" s="22">
        <v>-16029</v>
      </c>
      <c r="Z37" s="23">
        <v>-47.06659619450317</v>
      </c>
      <c r="AA37" s="20">
        <v>68114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3048090</v>
      </c>
      <c r="D41" s="20"/>
      <c r="E41" s="21">
        <v>3645043</v>
      </c>
      <c r="F41" s="22">
        <v>3645043</v>
      </c>
      <c r="G41" s="22"/>
      <c r="H41" s="22"/>
      <c r="I41" s="22"/>
      <c r="J41" s="22"/>
      <c r="K41" s="22">
        <v>217064</v>
      </c>
      <c r="L41" s="22"/>
      <c r="M41" s="22"/>
      <c r="N41" s="22">
        <v>217064</v>
      </c>
      <c r="O41" s="22"/>
      <c r="P41" s="22"/>
      <c r="Q41" s="22"/>
      <c r="R41" s="22"/>
      <c r="S41" s="22"/>
      <c r="T41" s="22"/>
      <c r="U41" s="22"/>
      <c r="V41" s="22"/>
      <c r="W41" s="22">
        <v>217064</v>
      </c>
      <c r="X41" s="22">
        <v>1822526</v>
      </c>
      <c r="Y41" s="22">
        <v>-1605462</v>
      </c>
      <c r="Z41" s="23">
        <v>-88.089936714208733</v>
      </c>
      <c r="AA41" s="20">
        <v>3645043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746536</v>
      </c>
      <c r="D44" s="20"/>
      <c r="E44" s="21">
        <v>123407</v>
      </c>
      <c r="F44" s="22">
        <v>123407</v>
      </c>
      <c r="G44" s="22"/>
      <c r="H44" s="22"/>
      <c r="I44" s="22">
        <v>10344</v>
      </c>
      <c r="J44" s="22">
        <v>10344</v>
      </c>
      <c r="K44" s="22">
        <v>-9770</v>
      </c>
      <c r="L44" s="22">
        <v>10207</v>
      </c>
      <c r="M44" s="22">
        <v>10380</v>
      </c>
      <c r="N44" s="22">
        <v>10817</v>
      </c>
      <c r="O44" s="22"/>
      <c r="P44" s="22"/>
      <c r="Q44" s="22"/>
      <c r="R44" s="22"/>
      <c r="S44" s="22"/>
      <c r="T44" s="22"/>
      <c r="U44" s="22"/>
      <c r="V44" s="22"/>
      <c r="W44" s="22">
        <v>21161</v>
      </c>
      <c r="X44" s="22">
        <v>61710</v>
      </c>
      <c r="Y44" s="22">
        <v>-40549</v>
      </c>
      <c r="Z44" s="23">
        <v>-65.708961270458602</v>
      </c>
      <c r="AA44" s="20">
        <v>123407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7566060</v>
      </c>
      <c r="D47" s="29">
        <f t="shared" ref="D47:Y47" si="1">SUM(D34:D46)</f>
        <v>0</v>
      </c>
      <c r="E47" s="30">
        <f t="shared" si="1"/>
        <v>10455021</v>
      </c>
      <c r="F47" s="31">
        <f t="shared" si="1"/>
        <v>10455021</v>
      </c>
      <c r="G47" s="31">
        <f t="shared" si="1"/>
        <v>0</v>
      </c>
      <c r="H47" s="31">
        <f t="shared" si="1"/>
        <v>0</v>
      </c>
      <c r="I47" s="31">
        <f t="shared" si="1"/>
        <v>341764</v>
      </c>
      <c r="J47" s="31">
        <f t="shared" si="1"/>
        <v>341764</v>
      </c>
      <c r="K47" s="31">
        <f t="shared" si="1"/>
        <v>534158</v>
      </c>
      <c r="L47" s="31">
        <f t="shared" si="1"/>
        <v>328320</v>
      </c>
      <c r="M47" s="31">
        <f t="shared" si="1"/>
        <v>323943</v>
      </c>
      <c r="N47" s="31">
        <f t="shared" si="1"/>
        <v>1186421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1528185</v>
      </c>
      <c r="X47" s="31">
        <f t="shared" si="1"/>
        <v>5227526</v>
      </c>
      <c r="Y47" s="31">
        <f t="shared" si="1"/>
        <v>-3699341</v>
      </c>
      <c r="Z47" s="32">
        <f>+IF(X47&lt;&gt;0,+(Y47/X47)*100,0)</f>
        <v>-70.766572944830884</v>
      </c>
      <c r="AA47" s="29">
        <f>SUM(AA34:AA46)</f>
        <v>10455021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-7750765</v>
      </c>
      <c r="D48" s="39">
        <f t="shared" si="2"/>
        <v>0</v>
      </c>
      <c r="E48" s="40">
        <f t="shared" si="2"/>
        <v>2399261</v>
      </c>
      <c r="F48" s="41">
        <f t="shared" si="2"/>
        <v>2399261</v>
      </c>
      <c r="G48" s="41">
        <f t="shared" si="2"/>
        <v>0</v>
      </c>
      <c r="H48" s="41">
        <f t="shared" si="2"/>
        <v>0</v>
      </c>
      <c r="I48" s="41">
        <f t="shared" si="2"/>
        <v>509896</v>
      </c>
      <c r="J48" s="41">
        <f t="shared" si="2"/>
        <v>509896</v>
      </c>
      <c r="K48" s="41">
        <f t="shared" si="2"/>
        <v>284365</v>
      </c>
      <c r="L48" s="41">
        <f t="shared" si="2"/>
        <v>393447</v>
      </c>
      <c r="M48" s="41">
        <f t="shared" si="2"/>
        <v>474862</v>
      </c>
      <c r="N48" s="41">
        <f t="shared" si="2"/>
        <v>1152674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1662570</v>
      </c>
      <c r="X48" s="41">
        <f t="shared" si="2"/>
        <v>1199620</v>
      </c>
      <c r="Y48" s="41">
        <f t="shared" si="2"/>
        <v>462950</v>
      </c>
      <c r="Z48" s="42">
        <f>+IF(X48&lt;&gt;0,+(Y48/X48)*100,0)</f>
        <v>38.591387272636332</v>
      </c>
      <c r="AA48" s="39">
        <f>+AA32-AA47</f>
        <v>2399261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-7750765</v>
      </c>
      <c r="D51" s="48">
        <f t="shared" si="3"/>
        <v>0</v>
      </c>
      <c r="E51" s="49">
        <f t="shared" si="3"/>
        <v>2399261</v>
      </c>
      <c r="F51" s="50">
        <f t="shared" si="3"/>
        <v>2399261</v>
      </c>
      <c r="G51" s="50">
        <f t="shared" si="3"/>
        <v>0</v>
      </c>
      <c r="H51" s="50">
        <f t="shared" si="3"/>
        <v>0</v>
      </c>
      <c r="I51" s="50">
        <f t="shared" si="3"/>
        <v>509896</v>
      </c>
      <c r="J51" s="50">
        <f t="shared" si="3"/>
        <v>509896</v>
      </c>
      <c r="K51" s="50">
        <f t="shared" si="3"/>
        <v>284365</v>
      </c>
      <c r="L51" s="50">
        <f t="shared" si="3"/>
        <v>393447</v>
      </c>
      <c r="M51" s="50">
        <f t="shared" si="3"/>
        <v>474862</v>
      </c>
      <c r="N51" s="50">
        <f t="shared" si="3"/>
        <v>1152674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1662570</v>
      </c>
      <c r="X51" s="50">
        <f t="shared" si="3"/>
        <v>1199620</v>
      </c>
      <c r="Y51" s="50">
        <f t="shared" si="3"/>
        <v>462950</v>
      </c>
      <c r="Z51" s="51">
        <f>+IF(X51&lt;&gt;0,+(Y51/X51)*100,0)</f>
        <v>38.591387272636332</v>
      </c>
      <c r="AA51" s="48">
        <f>SUM(AA48:AA50)</f>
        <v>2399261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-7750765</v>
      </c>
      <c r="D53" s="54">
        <f>+D51-D52</f>
        <v>0</v>
      </c>
      <c r="E53" s="55">
        <f t="shared" si="4"/>
        <v>2399261</v>
      </c>
      <c r="F53" s="56">
        <f t="shared" si="4"/>
        <v>2399261</v>
      </c>
      <c r="G53" s="56">
        <f t="shared" si="4"/>
        <v>0</v>
      </c>
      <c r="H53" s="56">
        <f t="shared" si="4"/>
        <v>0</v>
      </c>
      <c r="I53" s="56">
        <f t="shared" si="4"/>
        <v>509896</v>
      </c>
      <c r="J53" s="56">
        <f t="shared" si="4"/>
        <v>509896</v>
      </c>
      <c r="K53" s="56">
        <f t="shared" si="4"/>
        <v>284365</v>
      </c>
      <c r="L53" s="56">
        <f t="shared" si="4"/>
        <v>393447</v>
      </c>
      <c r="M53" s="56">
        <f t="shared" si="4"/>
        <v>474862</v>
      </c>
      <c r="N53" s="56">
        <f t="shared" si="4"/>
        <v>1152674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1662570</v>
      </c>
      <c r="X53" s="56">
        <f t="shared" si="4"/>
        <v>1199620</v>
      </c>
      <c r="Y53" s="56">
        <f t="shared" si="4"/>
        <v>462950</v>
      </c>
      <c r="Z53" s="57">
        <f>+IF(X53&lt;&gt;0,+(Y53/X53)*100,0)</f>
        <v>38.591387272636332</v>
      </c>
      <c r="AA53" s="54">
        <f>+AA51-AA52</f>
        <v>2399261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-7750765</v>
      </c>
      <c r="D56" s="48">
        <f>SUM(D53:D55)</f>
        <v>0</v>
      </c>
      <c r="E56" s="49">
        <f t="shared" si="5"/>
        <v>2399261</v>
      </c>
      <c r="F56" s="50">
        <f t="shared" si="5"/>
        <v>2399261</v>
      </c>
      <c r="G56" s="50">
        <f t="shared" si="5"/>
        <v>0</v>
      </c>
      <c r="H56" s="50">
        <f t="shared" si="5"/>
        <v>0</v>
      </c>
      <c r="I56" s="50">
        <f t="shared" si="5"/>
        <v>509896</v>
      </c>
      <c r="J56" s="50">
        <f t="shared" si="5"/>
        <v>509896</v>
      </c>
      <c r="K56" s="50">
        <f t="shared" si="5"/>
        <v>284365</v>
      </c>
      <c r="L56" s="50">
        <f t="shared" si="5"/>
        <v>393447</v>
      </c>
      <c r="M56" s="50">
        <f t="shared" si="5"/>
        <v>474862</v>
      </c>
      <c r="N56" s="50">
        <f t="shared" si="5"/>
        <v>1152674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1662570</v>
      </c>
      <c r="X56" s="50">
        <f t="shared" si="5"/>
        <v>1199620</v>
      </c>
      <c r="Y56" s="50">
        <f t="shared" si="5"/>
        <v>462950</v>
      </c>
      <c r="Z56" s="51">
        <f>+IF(X56&lt;&gt;0,+(Y56/X56)*100,0)</f>
        <v>38.591387272636332</v>
      </c>
      <c r="AA56" s="48">
        <f>SUM(AA53:AA55)</f>
        <v>2399261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-7750765</v>
      </c>
      <c r="D59" s="65">
        <f>SUM(D56:D58)</f>
        <v>0</v>
      </c>
      <c r="E59" s="66">
        <f t="shared" si="6"/>
        <v>2399261</v>
      </c>
      <c r="F59" s="67">
        <f t="shared" si="6"/>
        <v>2399261</v>
      </c>
      <c r="G59" s="67">
        <f t="shared" si="6"/>
        <v>0</v>
      </c>
      <c r="H59" s="67">
        <f t="shared" si="6"/>
        <v>0</v>
      </c>
      <c r="I59" s="67">
        <f t="shared" si="6"/>
        <v>509896</v>
      </c>
      <c r="J59" s="67">
        <f t="shared" si="6"/>
        <v>509896</v>
      </c>
      <c r="K59" s="67">
        <f t="shared" si="6"/>
        <v>284365</v>
      </c>
      <c r="L59" s="67">
        <f t="shared" si="6"/>
        <v>393447</v>
      </c>
      <c r="M59" s="67">
        <f t="shared" si="6"/>
        <v>474862</v>
      </c>
      <c r="N59" s="67">
        <f t="shared" si="6"/>
        <v>1152674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1662570</v>
      </c>
      <c r="X59" s="67">
        <f t="shared" si="6"/>
        <v>1199620</v>
      </c>
      <c r="Y59" s="67">
        <f t="shared" si="6"/>
        <v>462950</v>
      </c>
      <c r="Z59" s="68">
        <f>+IF(X59&lt;&gt;0,+(Y59/X59)*100,0)</f>
        <v>38.591387272636332</v>
      </c>
      <c r="AA59" s="65">
        <f>SUM(AA56:AA58)</f>
        <v>2399261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49300058</v>
      </c>
      <c r="D9" s="20"/>
      <c r="E9" s="21">
        <v>52799990</v>
      </c>
      <c r="F9" s="22">
        <v>52799990</v>
      </c>
      <c r="G9" s="22">
        <v>4251648</v>
      </c>
      <c r="H9" s="22">
        <v>4475423</v>
      </c>
      <c r="I9" s="22">
        <v>4448477</v>
      </c>
      <c r="J9" s="22">
        <v>13175548</v>
      </c>
      <c r="K9" s="22">
        <v>4400285</v>
      </c>
      <c r="L9" s="22">
        <v>4359509</v>
      </c>
      <c r="M9" s="22">
        <v>4304874</v>
      </c>
      <c r="N9" s="22">
        <v>13064668</v>
      </c>
      <c r="O9" s="22"/>
      <c r="P9" s="22"/>
      <c r="Q9" s="22"/>
      <c r="R9" s="22"/>
      <c r="S9" s="22"/>
      <c r="T9" s="22"/>
      <c r="U9" s="22"/>
      <c r="V9" s="22"/>
      <c r="W9" s="22">
        <v>26240216</v>
      </c>
      <c r="X9" s="22">
        <v>26399988</v>
      </c>
      <c r="Y9" s="22">
        <v>-159772</v>
      </c>
      <c r="Z9" s="23">
        <v>-0.6051972447866264</v>
      </c>
      <c r="AA9" s="20">
        <v>52799990</v>
      </c>
    </row>
    <row r="10" spans="1:27" ht="13.5" x14ac:dyDescent="0.25">
      <c r="A10" s="19" t="s">
        <v>38</v>
      </c>
      <c r="B10" s="15" t="s">
        <v>32</v>
      </c>
      <c r="C10" s="20">
        <v>216</v>
      </c>
      <c r="D10" s="20"/>
      <c r="E10" s="21">
        <v>2</v>
      </c>
      <c r="F10" s="22">
        <v>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5900630</v>
      </c>
      <c r="D13" s="20"/>
      <c r="E13" s="21">
        <v>5821426</v>
      </c>
      <c r="F13" s="22">
        <v>5821426</v>
      </c>
      <c r="G13" s="22">
        <v>577555</v>
      </c>
      <c r="H13" s="22">
        <v>580959</v>
      </c>
      <c r="I13" s="22">
        <v>602426</v>
      </c>
      <c r="J13" s="22">
        <v>1760940</v>
      </c>
      <c r="K13" s="22">
        <v>612469</v>
      </c>
      <c r="L13" s="22">
        <v>622243</v>
      </c>
      <c r="M13" s="22">
        <v>622436</v>
      </c>
      <c r="N13" s="22">
        <v>1857148</v>
      </c>
      <c r="O13" s="22"/>
      <c r="P13" s="22"/>
      <c r="Q13" s="22"/>
      <c r="R13" s="22"/>
      <c r="S13" s="22"/>
      <c r="T13" s="22"/>
      <c r="U13" s="22"/>
      <c r="V13" s="22"/>
      <c r="W13" s="22">
        <v>3618088</v>
      </c>
      <c r="X13" s="22">
        <v>2910708</v>
      </c>
      <c r="Y13" s="22">
        <v>707380</v>
      </c>
      <c r="Z13" s="23">
        <v>24.302678248728487</v>
      </c>
      <c r="AA13" s="20">
        <v>5821426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9407180</v>
      </c>
      <c r="F25" s="22">
        <v>9407180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4703586</v>
      </c>
      <c r="Y25" s="22">
        <v>-4703586</v>
      </c>
      <c r="Z25" s="23">
        <v>-100</v>
      </c>
      <c r="AA25" s="20">
        <v>9407180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4400282</v>
      </c>
      <c r="D30" s="20"/>
      <c r="E30" s="21"/>
      <c r="F30" s="22"/>
      <c r="G30" s="22"/>
      <c r="H30" s="22"/>
      <c r="I30" s="22"/>
      <c r="J30" s="22"/>
      <c r="K30" s="22">
        <v>2284</v>
      </c>
      <c r="L30" s="22"/>
      <c r="M30" s="22"/>
      <c r="N30" s="22">
        <v>2284</v>
      </c>
      <c r="O30" s="22"/>
      <c r="P30" s="22"/>
      <c r="Q30" s="22"/>
      <c r="R30" s="22"/>
      <c r="S30" s="22"/>
      <c r="T30" s="22"/>
      <c r="U30" s="22"/>
      <c r="V30" s="22"/>
      <c r="W30" s="22">
        <v>2284</v>
      </c>
      <c r="X30" s="22"/>
      <c r="Y30" s="22">
        <v>2284</v>
      </c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59601186</v>
      </c>
      <c r="D32" s="29">
        <f t="shared" ref="D32:Y32" si="0">SUM(D6:D31)</f>
        <v>0</v>
      </c>
      <c r="E32" s="30">
        <f t="shared" si="0"/>
        <v>68028598</v>
      </c>
      <c r="F32" s="31">
        <f t="shared" si="0"/>
        <v>68028598</v>
      </c>
      <c r="G32" s="31">
        <f t="shared" si="0"/>
        <v>4829203</v>
      </c>
      <c r="H32" s="31">
        <f t="shared" si="0"/>
        <v>5056382</v>
      </c>
      <c r="I32" s="31">
        <f t="shared" si="0"/>
        <v>5050903</v>
      </c>
      <c r="J32" s="31">
        <f t="shared" si="0"/>
        <v>14936488</v>
      </c>
      <c r="K32" s="31">
        <f t="shared" si="0"/>
        <v>5015038</v>
      </c>
      <c r="L32" s="31">
        <f t="shared" si="0"/>
        <v>4981752</v>
      </c>
      <c r="M32" s="31">
        <f t="shared" si="0"/>
        <v>4927310</v>
      </c>
      <c r="N32" s="31">
        <f t="shared" si="0"/>
        <v>14924100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29860588</v>
      </c>
      <c r="X32" s="31">
        <f t="shared" si="0"/>
        <v>34014282</v>
      </c>
      <c r="Y32" s="31">
        <f t="shared" si="0"/>
        <v>-4153694</v>
      </c>
      <c r="Z32" s="32">
        <f>+IF(X32&lt;&gt;0,+(Y32/X32)*100,0)</f>
        <v>-12.211617461159403</v>
      </c>
      <c r="AA32" s="29">
        <f>SUM(AA6:AA31)</f>
        <v>68028598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23768135</v>
      </c>
      <c r="D34" s="20"/>
      <c r="E34" s="21">
        <v>26543029</v>
      </c>
      <c r="F34" s="22">
        <v>26543029</v>
      </c>
      <c r="G34" s="22">
        <v>2083639</v>
      </c>
      <c r="H34" s="22">
        <v>2050310</v>
      </c>
      <c r="I34" s="22">
        <v>2075232</v>
      </c>
      <c r="J34" s="22">
        <v>6209181</v>
      </c>
      <c r="K34" s="22">
        <v>1970900</v>
      </c>
      <c r="L34" s="22">
        <v>1957148</v>
      </c>
      <c r="M34" s="22">
        <v>1923114</v>
      </c>
      <c r="N34" s="22">
        <v>5851162</v>
      </c>
      <c r="O34" s="22"/>
      <c r="P34" s="22"/>
      <c r="Q34" s="22"/>
      <c r="R34" s="22"/>
      <c r="S34" s="22"/>
      <c r="T34" s="22"/>
      <c r="U34" s="22"/>
      <c r="V34" s="22"/>
      <c r="W34" s="22">
        <v>12060343</v>
      </c>
      <c r="X34" s="22">
        <v>13271556</v>
      </c>
      <c r="Y34" s="22">
        <v>-1211213</v>
      </c>
      <c r="Z34" s="23">
        <v>-9.1263827692849286</v>
      </c>
      <c r="AA34" s="20">
        <v>26543029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1979150</v>
      </c>
      <c r="D37" s="20"/>
      <c r="E37" s="21">
        <v>1087424</v>
      </c>
      <c r="F37" s="22">
        <v>1087424</v>
      </c>
      <c r="G37" s="22">
        <v>33264</v>
      </c>
      <c r="H37" s="22">
        <v>346000</v>
      </c>
      <c r="I37" s="22">
        <v>77789</v>
      </c>
      <c r="J37" s="22">
        <v>457053</v>
      </c>
      <c r="K37" s="22">
        <v>69626</v>
      </c>
      <c r="L37" s="22">
        <v>409048</v>
      </c>
      <c r="M37" s="22">
        <v>76000</v>
      </c>
      <c r="N37" s="22">
        <v>554674</v>
      </c>
      <c r="O37" s="22"/>
      <c r="P37" s="22"/>
      <c r="Q37" s="22"/>
      <c r="R37" s="22"/>
      <c r="S37" s="22"/>
      <c r="T37" s="22"/>
      <c r="U37" s="22"/>
      <c r="V37" s="22"/>
      <c r="W37" s="22">
        <v>1011727</v>
      </c>
      <c r="X37" s="22">
        <v>543714</v>
      </c>
      <c r="Y37" s="22">
        <v>468013</v>
      </c>
      <c r="Z37" s="23">
        <v>86.077055216529274</v>
      </c>
      <c r="AA37" s="20">
        <v>1087424</v>
      </c>
    </row>
    <row r="38" spans="1:27" ht="13.5" x14ac:dyDescent="0.25">
      <c r="A38" s="19" t="s">
        <v>64</v>
      </c>
      <c r="B38" s="15" t="s">
        <v>32</v>
      </c>
      <c r="C38" s="20">
        <v>25794755</v>
      </c>
      <c r="D38" s="20"/>
      <c r="E38" s="21">
        <v>1520869</v>
      </c>
      <c r="F38" s="22">
        <v>1520869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760440</v>
      </c>
      <c r="Y38" s="22">
        <v>-760440</v>
      </c>
      <c r="Z38" s="23">
        <v>-100</v>
      </c>
      <c r="AA38" s="20">
        <v>1520869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8213247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109934</v>
      </c>
      <c r="F41" s="22">
        <v>109934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54972</v>
      </c>
      <c r="Y41" s="22">
        <v>-54972</v>
      </c>
      <c r="Z41" s="23">
        <v>-100</v>
      </c>
      <c r="AA41" s="20">
        <v>109934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-2599764</v>
      </c>
      <c r="D44" s="20"/>
      <c r="E44" s="21">
        <v>4164317</v>
      </c>
      <c r="F44" s="22">
        <v>4164317</v>
      </c>
      <c r="G44" s="22"/>
      <c r="H44" s="22">
        <v>252723</v>
      </c>
      <c r="I44" s="22">
        <v>275889</v>
      </c>
      <c r="J44" s="22">
        <v>528612</v>
      </c>
      <c r="K44" s="22">
        <v>71934</v>
      </c>
      <c r="L44" s="22">
        <v>614982</v>
      </c>
      <c r="M44" s="22">
        <v>298242</v>
      </c>
      <c r="N44" s="22">
        <v>985158</v>
      </c>
      <c r="O44" s="22"/>
      <c r="P44" s="22"/>
      <c r="Q44" s="22"/>
      <c r="R44" s="22"/>
      <c r="S44" s="22"/>
      <c r="T44" s="22"/>
      <c r="U44" s="22"/>
      <c r="V44" s="22"/>
      <c r="W44" s="22">
        <v>1513770</v>
      </c>
      <c r="X44" s="22">
        <v>2082180</v>
      </c>
      <c r="Y44" s="22">
        <v>-568410</v>
      </c>
      <c r="Z44" s="23">
        <v>-27.298792611589779</v>
      </c>
      <c r="AA44" s="20">
        <v>4164317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830735</v>
      </c>
      <c r="D46" s="20"/>
      <c r="E46" s="21"/>
      <c r="F46" s="22"/>
      <c r="G46" s="22"/>
      <c r="H46" s="22"/>
      <c r="I46" s="22"/>
      <c r="J46" s="22"/>
      <c r="K46" s="22">
        <v>113</v>
      </c>
      <c r="L46" s="22"/>
      <c r="M46" s="22"/>
      <c r="N46" s="22">
        <v>113</v>
      </c>
      <c r="O46" s="22"/>
      <c r="P46" s="22"/>
      <c r="Q46" s="22"/>
      <c r="R46" s="22"/>
      <c r="S46" s="22"/>
      <c r="T46" s="22"/>
      <c r="U46" s="22"/>
      <c r="V46" s="22"/>
      <c r="W46" s="22">
        <v>113</v>
      </c>
      <c r="X46" s="22"/>
      <c r="Y46" s="22">
        <v>113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57986258</v>
      </c>
      <c r="D47" s="29">
        <f t="shared" ref="D47:Y47" si="1">SUM(D34:D46)</f>
        <v>0</v>
      </c>
      <c r="E47" s="30">
        <f t="shared" si="1"/>
        <v>33425573</v>
      </c>
      <c r="F47" s="31">
        <f t="shared" si="1"/>
        <v>33425573</v>
      </c>
      <c r="G47" s="31">
        <f t="shared" si="1"/>
        <v>2116903</v>
      </c>
      <c r="H47" s="31">
        <f t="shared" si="1"/>
        <v>2649033</v>
      </c>
      <c r="I47" s="31">
        <f t="shared" si="1"/>
        <v>2428910</v>
      </c>
      <c r="J47" s="31">
        <f t="shared" si="1"/>
        <v>7194846</v>
      </c>
      <c r="K47" s="31">
        <f t="shared" si="1"/>
        <v>2112573</v>
      </c>
      <c r="L47" s="31">
        <f t="shared" si="1"/>
        <v>2981178</v>
      </c>
      <c r="M47" s="31">
        <f t="shared" si="1"/>
        <v>2297356</v>
      </c>
      <c r="N47" s="31">
        <f t="shared" si="1"/>
        <v>7391107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14585953</v>
      </c>
      <c r="X47" s="31">
        <f t="shared" si="1"/>
        <v>16712862</v>
      </c>
      <c r="Y47" s="31">
        <f t="shared" si="1"/>
        <v>-2126909</v>
      </c>
      <c r="Z47" s="32">
        <f>+IF(X47&lt;&gt;0,+(Y47/X47)*100,0)</f>
        <v>-12.726180590733053</v>
      </c>
      <c r="AA47" s="29">
        <f>SUM(AA34:AA46)</f>
        <v>33425573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1614928</v>
      </c>
      <c r="D48" s="39">
        <f t="shared" si="2"/>
        <v>0</v>
      </c>
      <c r="E48" s="40">
        <f t="shared" si="2"/>
        <v>34603025</v>
      </c>
      <c r="F48" s="41">
        <f t="shared" si="2"/>
        <v>34603025</v>
      </c>
      <c r="G48" s="41">
        <f t="shared" si="2"/>
        <v>2712300</v>
      </c>
      <c r="H48" s="41">
        <f t="shared" si="2"/>
        <v>2407349</v>
      </c>
      <c r="I48" s="41">
        <f t="shared" si="2"/>
        <v>2621993</v>
      </c>
      <c r="J48" s="41">
        <f t="shared" si="2"/>
        <v>7741642</v>
      </c>
      <c r="K48" s="41">
        <f t="shared" si="2"/>
        <v>2902465</v>
      </c>
      <c r="L48" s="41">
        <f t="shared" si="2"/>
        <v>2000574</v>
      </c>
      <c r="M48" s="41">
        <f t="shared" si="2"/>
        <v>2629954</v>
      </c>
      <c r="N48" s="41">
        <f t="shared" si="2"/>
        <v>7532993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15274635</v>
      </c>
      <c r="X48" s="41">
        <f t="shared" si="2"/>
        <v>17301420</v>
      </c>
      <c r="Y48" s="41">
        <f t="shared" si="2"/>
        <v>-2026785</v>
      </c>
      <c r="Z48" s="42">
        <f>+IF(X48&lt;&gt;0,+(Y48/X48)*100,0)</f>
        <v>-11.714558689402372</v>
      </c>
      <c r="AA48" s="39">
        <f>+AA32-AA47</f>
        <v>34603025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1614928</v>
      </c>
      <c r="D51" s="48">
        <f t="shared" si="3"/>
        <v>0</v>
      </c>
      <c r="E51" s="49">
        <f t="shared" si="3"/>
        <v>34603025</v>
      </c>
      <c r="F51" s="50">
        <f t="shared" si="3"/>
        <v>34603025</v>
      </c>
      <c r="G51" s="50">
        <f t="shared" si="3"/>
        <v>2712300</v>
      </c>
      <c r="H51" s="50">
        <f t="shared" si="3"/>
        <v>2407349</v>
      </c>
      <c r="I51" s="50">
        <f t="shared" si="3"/>
        <v>2621993</v>
      </c>
      <c r="J51" s="50">
        <f t="shared" si="3"/>
        <v>7741642</v>
      </c>
      <c r="K51" s="50">
        <f t="shared" si="3"/>
        <v>2902465</v>
      </c>
      <c r="L51" s="50">
        <f t="shared" si="3"/>
        <v>2000574</v>
      </c>
      <c r="M51" s="50">
        <f t="shared" si="3"/>
        <v>2629954</v>
      </c>
      <c r="N51" s="50">
        <f t="shared" si="3"/>
        <v>7532993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15274635</v>
      </c>
      <c r="X51" s="50">
        <f t="shared" si="3"/>
        <v>17301420</v>
      </c>
      <c r="Y51" s="50">
        <f t="shared" si="3"/>
        <v>-2026785</v>
      </c>
      <c r="Z51" s="51">
        <f>+IF(X51&lt;&gt;0,+(Y51/X51)*100,0)</f>
        <v>-11.714558689402372</v>
      </c>
      <c r="AA51" s="48">
        <f>SUM(AA48:AA50)</f>
        <v>34603025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1614928</v>
      </c>
      <c r="D53" s="54">
        <f>+D51-D52</f>
        <v>0</v>
      </c>
      <c r="E53" s="55">
        <f t="shared" si="4"/>
        <v>34603025</v>
      </c>
      <c r="F53" s="56">
        <f t="shared" si="4"/>
        <v>34603025</v>
      </c>
      <c r="G53" s="56">
        <f t="shared" si="4"/>
        <v>2712300</v>
      </c>
      <c r="H53" s="56">
        <f t="shared" si="4"/>
        <v>2407349</v>
      </c>
      <c r="I53" s="56">
        <f t="shared" si="4"/>
        <v>2621993</v>
      </c>
      <c r="J53" s="56">
        <f t="shared" si="4"/>
        <v>7741642</v>
      </c>
      <c r="K53" s="56">
        <f t="shared" si="4"/>
        <v>2902465</v>
      </c>
      <c r="L53" s="56">
        <f t="shared" si="4"/>
        <v>2000574</v>
      </c>
      <c r="M53" s="56">
        <f t="shared" si="4"/>
        <v>2629954</v>
      </c>
      <c r="N53" s="56">
        <f t="shared" si="4"/>
        <v>7532993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15274635</v>
      </c>
      <c r="X53" s="56">
        <f t="shared" si="4"/>
        <v>17301420</v>
      </c>
      <c r="Y53" s="56">
        <f t="shared" si="4"/>
        <v>-2026785</v>
      </c>
      <c r="Z53" s="57">
        <f>+IF(X53&lt;&gt;0,+(Y53/X53)*100,0)</f>
        <v>-11.714558689402372</v>
      </c>
      <c r="AA53" s="54">
        <f>+AA51-AA52</f>
        <v>34603025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1614928</v>
      </c>
      <c r="D56" s="48">
        <f>SUM(D53:D55)</f>
        <v>0</v>
      </c>
      <c r="E56" s="49">
        <f t="shared" si="5"/>
        <v>34603025</v>
      </c>
      <c r="F56" s="50">
        <f t="shared" si="5"/>
        <v>34603025</v>
      </c>
      <c r="G56" s="50">
        <f t="shared" si="5"/>
        <v>2712300</v>
      </c>
      <c r="H56" s="50">
        <f t="shared" si="5"/>
        <v>2407349</v>
      </c>
      <c r="I56" s="50">
        <f t="shared" si="5"/>
        <v>2621993</v>
      </c>
      <c r="J56" s="50">
        <f t="shared" si="5"/>
        <v>7741642</v>
      </c>
      <c r="K56" s="50">
        <f t="shared" si="5"/>
        <v>2902465</v>
      </c>
      <c r="L56" s="50">
        <f t="shared" si="5"/>
        <v>2000574</v>
      </c>
      <c r="M56" s="50">
        <f t="shared" si="5"/>
        <v>2629954</v>
      </c>
      <c r="N56" s="50">
        <f t="shared" si="5"/>
        <v>7532993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15274635</v>
      </c>
      <c r="X56" s="50">
        <f t="shared" si="5"/>
        <v>17301420</v>
      </c>
      <c r="Y56" s="50">
        <f t="shared" si="5"/>
        <v>-2026785</v>
      </c>
      <c r="Z56" s="51">
        <f>+IF(X56&lt;&gt;0,+(Y56/X56)*100,0)</f>
        <v>-11.714558689402372</v>
      </c>
      <c r="AA56" s="48">
        <f>SUM(AA53:AA55)</f>
        <v>34603025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1614928</v>
      </c>
      <c r="D59" s="65">
        <f>SUM(D56:D58)</f>
        <v>0</v>
      </c>
      <c r="E59" s="66">
        <f t="shared" si="6"/>
        <v>34603025</v>
      </c>
      <c r="F59" s="67">
        <f t="shared" si="6"/>
        <v>34603025</v>
      </c>
      <c r="G59" s="67">
        <f t="shared" si="6"/>
        <v>2712300</v>
      </c>
      <c r="H59" s="67">
        <f t="shared" si="6"/>
        <v>2407349</v>
      </c>
      <c r="I59" s="67">
        <f t="shared" si="6"/>
        <v>2621993</v>
      </c>
      <c r="J59" s="67">
        <f t="shared" si="6"/>
        <v>7741642</v>
      </c>
      <c r="K59" s="67">
        <f t="shared" si="6"/>
        <v>2902465</v>
      </c>
      <c r="L59" s="67">
        <f t="shared" si="6"/>
        <v>2000574</v>
      </c>
      <c r="M59" s="67">
        <f t="shared" si="6"/>
        <v>2629954</v>
      </c>
      <c r="N59" s="67">
        <f t="shared" si="6"/>
        <v>7532993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15274635</v>
      </c>
      <c r="X59" s="67">
        <f t="shared" si="6"/>
        <v>17301420</v>
      </c>
      <c r="Y59" s="67">
        <f t="shared" si="6"/>
        <v>-2026785</v>
      </c>
      <c r="Z59" s="68">
        <f>+IF(X59&lt;&gt;0,+(Y59/X59)*100,0)</f>
        <v>-11.714558689402372</v>
      </c>
      <c r="AA59" s="65">
        <f>SUM(AA56:AA58)</f>
        <v>34603025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14300956</v>
      </c>
      <c r="D9" s="20"/>
      <c r="E9" s="21">
        <v>15096396</v>
      </c>
      <c r="F9" s="22">
        <v>15096396</v>
      </c>
      <c r="G9" s="22"/>
      <c r="H9" s="22">
        <v>1253261</v>
      </c>
      <c r="I9" s="22">
        <v>1089285</v>
      </c>
      <c r="J9" s="22">
        <v>2342546</v>
      </c>
      <c r="K9" s="22">
        <v>1244626</v>
      </c>
      <c r="L9" s="22">
        <v>1254542</v>
      </c>
      <c r="M9" s="22">
        <v>1249532</v>
      </c>
      <c r="N9" s="22">
        <v>3748700</v>
      </c>
      <c r="O9" s="22"/>
      <c r="P9" s="22"/>
      <c r="Q9" s="22"/>
      <c r="R9" s="22"/>
      <c r="S9" s="22"/>
      <c r="T9" s="22"/>
      <c r="U9" s="22"/>
      <c r="V9" s="22"/>
      <c r="W9" s="22">
        <v>6091246</v>
      </c>
      <c r="X9" s="22">
        <v>7548198</v>
      </c>
      <c r="Y9" s="22">
        <v>-1456952</v>
      </c>
      <c r="Z9" s="23">
        <v>-19.301984394156062</v>
      </c>
      <c r="AA9" s="20">
        <v>15096396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7218580</v>
      </c>
      <c r="D13" s="20"/>
      <c r="E13" s="21">
        <v>7723005</v>
      </c>
      <c r="F13" s="22">
        <v>7723005</v>
      </c>
      <c r="G13" s="22"/>
      <c r="H13" s="22">
        <v>769960</v>
      </c>
      <c r="I13" s="22">
        <v>770249</v>
      </c>
      <c r="J13" s="22">
        <v>1540209</v>
      </c>
      <c r="K13" s="22">
        <v>761507</v>
      </c>
      <c r="L13" s="22">
        <v>753768</v>
      </c>
      <c r="M13" s="22">
        <v>753317</v>
      </c>
      <c r="N13" s="22">
        <v>2268592</v>
      </c>
      <c r="O13" s="22"/>
      <c r="P13" s="22"/>
      <c r="Q13" s="22"/>
      <c r="R13" s="22"/>
      <c r="S13" s="22"/>
      <c r="T13" s="22"/>
      <c r="U13" s="22"/>
      <c r="V13" s="22"/>
      <c r="W13" s="22">
        <v>3808801</v>
      </c>
      <c r="X13" s="22">
        <v>3861504</v>
      </c>
      <c r="Y13" s="22">
        <v>-52703</v>
      </c>
      <c r="Z13" s="23">
        <v>-1.3648309052638559</v>
      </c>
      <c r="AA13" s="20">
        <v>7723005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21519536</v>
      </c>
      <c r="D32" s="29">
        <f t="shared" ref="D32:Y32" si="0">SUM(D6:D31)</f>
        <v>0</v>
      </c>
      <c r="E32" s="30">
        <f t="shared" si="0"/>
        <v>22819401</v>
      </c>
      <c r="F32" s="31">
        <f t="shared" si="0"/>
        <v>22819401</v>
      </c>
      <c r="G32" s="31">
        <f t="shared" si="0"/>
        <v>0</v>
      </c>
      <c r="H32" s="31">
        <f t="shared" si="0"/>
        <v>2023221</v>
      </c>
      <c r="I32" s="31">
        <f t="shared" si="0"/>
        <v>1859534</v>
      </c>
      <c r="J32" s="31">
        <f t="shared" si="0"/>
        <v>3882755</v>
      </c>
      <c r="K32" s="31">
        <f t="shared" si="0"/>
        <v>2006133</v>
      </c>
      <c r="L32" s="31">
        <f t="shared" si="0"/>
        <v>2008310</v>
      </c>
      <c r="M32" s="31">
        <f t="shared" si="0"/>
        <v>2002849</v>
      </c>
      <c r="N32" s="31">
        <f t="shared" si="0"/>
        <v>6017292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9900047</v>
      </c>
      <c r="X32" s="31">
        <f t="shared" si="0"/>
        <v>11409702</v>
      </c>
      <c r="Y32" s="31">
        <f t="shared" si="0"/>
        <v>-1509655</v>
      </c>
      <c r="Z32" s="32">
        <f>+IF(X32&lt;&gt;0,+(Y32/X32)*100,0)</f>
        <v>-13.23132716349647</v>
      </c>
      <c r="AA32" s="29">
        <f>SUM(AA6:AA31)</f>
        <v>22819401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14439318</v>
      </c>
      <c r="D34" s="20"/>
      <c r="E34" s="21">
        <v>15299926</v>
      </c>
      <c r="F34" s="22">
        <v>15299926</v>
      </c>
      <c r="G34" s="22"/>
      <c r="H34" s="22"/>
      <c r="I34" s="22">
        <v>3711893</v>
      </c>
      <c r="J34" s="22">
        <v>3711893</v>
      </c>
      <c r="K34" s="22">
        <v>1256355</v>
      </c>
      <c r="L34" s="22"/>
      <c r="M34" s="22">
        <v>2618520</v>
      </c>
      <c r="N34" s="22">
        <v>3874875</v>
      </c>
      <c r="O34" s="22"/>
      <c r="P34" s="22"/>
      <c r="Q34" s="22"/>
      <c r="R34" s="22"/>
      <c r="S34" s="22"/>
      <c r="T34" s="22"/>
      <c r="U34" s="22"/>
      <c r="V34" s="22"/>
      <c r="W34" s="22">
        <v>7586768</v>
      </c>
      <c r="X34" s="22">
        <v>7631046</v>
      </c>
      <c r="Y34" s="22">
        <v>-44278</v>
      </c>
      <c r="Z34" s="23">
        <v>-0.58023500316994547</v>
      </c>
      <c r="AA34" s="20">
        <v>15299926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282274</v>
      </c>
      <c r="D37" s="20"/>
      <c r="E37" s="21">
        <v>188598</v>
      </c>
      <c r="F37" s="22">
        <v>188598</v>
      </c>
      <c r="G37" s="22"/>
      <c r="H37" s="22"/>
      <c r="I37" s="22">
        <v>32919</v>
      </c>
      <c r="J37" s="22">
        <v>32919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32919</v>
      </c>
      <c r="X37" s="22">
        <v>94302</v>
      </c>
      <c r="Y37" s="22">
        <v>-61383</v>
      </c>
      <c r="Z37" s="23">
        <v>-65.091938665139665</v>
      </c>
      <c r="AA37" s="20">
        <v>188598</v>
      </c>
    </row>
    <row r="38" spans="1:27" ht="13.5" x14ac:dyDescent="0.25">
      <c r="A38" s="19" t="s">
        <v>64</v>
      </c>
      <c r="B38" s="15" t="s">
        <v>32</v>
      </c>
      <c r="C38" s="20">
        <v>31914735</v>
      </c>
      <c r="D38" s="20"/>
      <c r="E38" s="21">
        <v>17879130</v>
      </c>
      <c r="F38" s="22">
        <v>17879130</v>
      </c>
      <c r="G38" s="22"/>
      <c r="H38" s="22"/>
      <c r="I38" s="22">
        <v>4469783</v>
      </c>
      <c r="J38" s="22">
        <v>4469783</v>
      </c>
      <c r="K38" s="22">
        <v>1489928</v>
      </c>
      <c r="L38" s="22"/>
      <c r="M38" s="22"/>
      <c r="N38" s="22">
        <v>1489928</v>
      </c>
      <c r="O38" s="22"/>
      <c r="P38" s="22"/>
      <c r="Q38" s="22"/>
      <c r="R38" s="22"/>
      <c r="S38" s="22"/>
      <c r="T38" s="22"/>
      <c r="U38" s="22"/>
      <c r="V38" s="22"/>
      <c r="W38" s="22">
        <v>5959711</v>
      </c>
      <c r="X38" s="22">
        <v>10429494</v>
      </c>
      <c r="Y38" s="22">
        <v>-4469783</v>
      </c>
      <c r="Z38" s="23">
        <v>-42.857141487401016</v>
      </c>
      <c r="AA38" s="20">
        <v>17879130</v>
      </c>
    </row>
    <row r="39" spans="1:27" ht="13.5" x14ac:dyDescent="0.25">
      <c r="A39" s="19" t="s">
        <v>65</v>
      </c>
      <c r="B39" s="15" t="s">
        <v>32</v>
      </c>
      <c r="C39" s="20">
        <v>2522902</v>
      </c>
      <c r="D39" s="20"/>
      <c r="E39" s="21">
        <v>2023813</v>
      </c>
      <c r="F39" s="22">
        <v>2023813</v>
      </c>
      <c r="G39" s="22"/>
      <c r="H39" s="22"/>
      <c r="I39" s="22">
        <v>635910</v>
      </c>
      <c r="J39" s="22">
        <v>635910</v>
      </c>
      <c r="K39" s="22">
        <v>214274</v>
      </c>
      <c r="L39" s="22"/>
      <c r="M39" s="22">
        <v>470599</v>
      </c>
      <c r="N39" s="22">
        <v>684873</v>
      </c>
      <c r="O39" s="22"/>
      <c r="P39" s="22"/>
      <c r="Q39" s="22"/>
      <c r="R39" s="22"/>
      <c r="S39" s="22"/>
      <c r="T39" s="22"/>
      <c r="U39" s="22"/>
      <c r="V39" s="22"/>
      <c r="W39" s="22">
        <v>1320783</v>
      </c>
      <c r="X39" s="22">
        <v>1011906</v>
      </c>
      <c r="Y39" s="22">
        <v>308877</v>
      </c>
      <c r="Z39" s="23">
        <v>30.524277946765803</v>
      </c>
      <c r="AA39" s="20">
        <v>2023813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2022234</v>
      </c>
      <c r="D41" s="20"/>
      <c r="E41" s="21">
        <v>1005150</v>
      </c>
      <c r="F41" s="22">
        <v>1005150</v>
      </c>
      <c r="G41" s="22"/>
      <c r="H41" s="22">
        <v>61772</v>
      </c>
      <c r="I41" s="22">
        <v>274832</v>
      </c>
      <c r="J41" s="22">
        <v>336604</v>
      </c>
      <c r="K41" s="22">
        <v>61423</v>
      </c>
      <c r="L41" s="22">
        <v>228787</v>
      </c>
      <c r="M41" s="22">
        <v>259695</v>
      </c>
      <c r="N41" s="22">
        <v>549905</v>
      </c>
      <c r="O41" s="22"/>
      <c r="P41" s="22"/>
      <c r="Q41" s="22"/>
      <c r="R41" s="22"/>
      <c r="S41" s="22"/>
      <c r="T41" s="22"/>
      <c r="U41" s="22"/>
      <c r="V41" s="22"/>
      <c r="W41" s="22">
        <v>886509</v>
      </c>
      <c r="X41" s="22">
        <v>502572</v>
      </c>
      <c r="Y41" s="22">
        <v>383937</v>
      </c>
      <c r="Z41" s="23">
        <v>76.39442706716649</v>
      </c>
      <c r="AA41" s="20">
        <v>1005150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2019236</v>
      </c>
      <c r="D44" s="20"/>
      <c r="E44" s="21">
        <v>1667839</v>
      </c>
      <c r="F44" s="22">
        <v>1667839</v>
      </c>
      <c r="G44" s="22"/>
      <c r="H44" s="22">
        <v>180158</v>
      </c>
      <c r="I44" s="22">
        <v>386404</v>
      </c>
      <c r="J44" s="22">
        <v>566562</v>
      </c>
      <c r="K44" s="22">
        <v>216336</v>
      </c>
      <c r="L44" s="22">
        <v>55142</v>
      </c>
      <c r="M44" s="22">
        <v>687994</v>
      </c>
      <c r="N44" s="22">
        <v>959472</v>
      </c>
      <c r="O44" s="22"/>
      <c r="P44" s="22"/>
      <c r="Q44" s="22"/>
      <c r="R44" s="22"/>
      <c r="S44" s="22"/>
      <c r="T44" s="22"/>
      <c r="U44" s="22"/>
      <c r="V44" s="22"/>
      <c r="W44" s="22">
        <v>1526034</v>
      </c>
      <c r="X44" s="22">
        <v>833934</v>
      </c>
      <c r="Y44" s="22">
        <v>692100</v>
      </c>
      <c r="Z44" s="23">
        <v>82.992179237205818</v>
      </c>
      <c r="AA44" s="20">
        <v>1667839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53200699</v>
      </c>
      <c r="D47" s="29">
        <f t="shared" ref="D47:Y47" si="1">SUM(D34:D46)</f>
        <v>0</v>
      </c>
      <c r="E47" s="30">
        <f t="shared" si="1"/>
        <v>38064456</v>
      </c>
      <c r="F47" s="31">
        <f t="shared" si="1"/>
        <v>38064456</v>
      </c>
      <c r="G47" s="31">
        <f t="shared" si="1"/>
        <v>0</v>
      </c>
      <c r="H47" s="31">
        <f t="shared" si="1"/>
        <v>241930</v>
      </c>
      <c r="I47" s="31">
        <f t="shared" si="1"/>
        <v>9511741</v>
      </c>
      <c r="J47" s="31">
        <f t="shared" si="1"/>
        <v>9753671</v>
      </c>
      <c r="K47" s="31">
        <f t="shared" si="1"/>
        <v>3238316</v>
      </c>
      <c r="L47" s="31">
        <f t="shared" si="1"/>
        <v>283929</v>
      </c>
      <c r="M47" s="31">
        <f t="shared" si="1"/>
        <v>4036808</v>
      </c>
      <c r="N47" s="31">
        <f t="shared" si="1"/>
        <v>7559053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17312724</v>
      </c>
      <c r="X47" s="31">
        <f t="shared" si="1"/>
        <v>20503254</v>
      </c>
      <c r="Y47" s="31">
        <f t="shared" si="1"/>
        <v>-3190530</v>
      </c>
      <c r="Z47" s="32">
        <f>+IF(X47&lt;&gt;0,+(Y47/X47)*100,0)</f>
        <v>-15.561090937077598</v>
      </c>
      <c r="AA47" s="29">
        <f>SUM(AA34:AA46)</f>
        <v>38064456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-31681163</v>
      </c>
      <c r="D48" s="39">
        <f t="shared" si="2"/>
        <v>0</v>
      </c>
      <c r="E48" s="40">
        <f t="shared" si="2"/>
        <v>-15245055</v>
      </c>
      <c r="F48" s="41">
        <f t="shared" si="2"/>
        <v>-15245055</v>
      </c>
      <c r="G48" s="41">
        <f t="shared" si="2"/>
        <v>0</v>
      </c>
      <c r="H48" s="41">
        <f t="shared" si="2"/>
        <v>1781291</v>
      </c>
      <c r="I48" s="41">
        <f t="shared" si="2"/>
        <v>-7652207</v>
      </c>
      <c r="J48" s="41">
        <f t="shared" si="2"/>
        <v>-5870916</v>
      </c>
      <c r="K48" s="41">
        <f t="shared" si="2"/>
        <v>-1232183</v>
      </c>
      <c r="L48" s="41">
        <f t="shared" si="2"/>
        <v>1724381</v>
      </c>
      <c r="M48" s="41">
        <f t="shared" si="2"/>
        <v>-2033959</v>
      </c>
      <c r="N48" s="41">
        <f t="shared" si="2"/>
        <v>-1541761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-7412677</v>
      </c>
      <c r="X48" s="41">
        <f t="shared" si="2"/>
        <v>-9093552</v>
      </c>
      <c r="Y48" s="41">
        <f t="shared" si="2"/>
        <v>1680875</v>
      </c>
      <c r="Z48" s="42">
        <f>+IF(X48&lt;&gt;0,+(Y48/X48)*100,0)</f>
        <v>-18.484251258474135</v>
      </c>
      <c r="AA48" s="39">
        <f>+AA32-AA47</f>
        <v>-15245055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-31681163</v>
      </c>
      <c r="D51" s="48">
        <f t="shared" si="3"/>
        <v>0</v>
      </c>
      <c r="E51" s="49">
        <f t="shared" si="3"/>
        <v>-15245055</v>
      </c>
      <c r="F51" s="50">
        <f t="shared" si="3"/>
        <v>-15245055</v>
      </c>
      <c r="G51" s="50">
        <f t="shared" si="3"/>
        <v>0</v>
      </c>
      <c r="H51" s="50">
        <f t="shared" si="3"/>
        <v>1781291</v>
      </c>
      <c r="I51" s="50">
        <f t="shared" si="3"/>
        <v>-7652207</v>
      </c>
      <c r="J51" s="50">
        <f t="shared" si="3"/>
        <v>-5870916</v>
      </c>
      <c r="K51" s="50">
        <f t="shared" si="3"/>
        <v>-1232183</v>
      </c>
      <c r="L51" s="50">
        <f t="shared" si="3"/>
        <v>1724381</v>
      </c>
      <c r="M51" s="50">
        <f t="shared" si="3"/>
        <v>-2033959</v>
      </c>
      <c r="N51" s="50">
        <f t="shared" si="3"/>
        <v>-1541761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-7412677</v>
      </c>
      <c r="X51" s="50">
        <f t="shared" si="3"/>
        <v>-9093552</v>
      </c>
      <c r="Y51" s="50">
        <f t="shared" si="3"/>
        <v>1680875</v>
      </c>
      <c r="Z51" s="51">
        <f>+IF(X51&lt;&gt;0,+(Y51/X51)*100,0)</f>
        <v>-18.484251258474135</v>
      </c>
      <c r="AA51" s="48">
        <f>SUM(AA48:AA50)</f>
        <v>-15245055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-31681163</v>
      </c>
      <c r="D53" s="54">
        <f>+D51-D52</f>
        <v>0</v>
      </c>
      <c r="E53" s="55">
        <f t="shared" si="4"/>
        <v>-15245055</v>
      </c>
      <c r="F53" s="56">
        <f t="shared" si="4"/>
        <v>-15245055</v>
      </c>
      <c r="G53" s="56">
        <f t="shared" si="4"/>
        <v>0</v>
      </c>
      <c r="H53" s="56">
        <f t="shared" si="4"/>
        <v>1781291</v>
      </c>
      <c r="I53" s="56">
        <f t="shared" si="4"/>
        <v>-7652207</v>
      </c>
      <c r="J53" s="56">
        <f t="shared" si="4"/>
        <v>-5870916</v>
      </c>
      <c r="K53" s="56">
        <f t="shared" si="4"/>
        <v>-1232183</v>
      </c>
      <c r="L53" s="56">
        <f t="shared" si="4"/>
        <v>1724381</v>
      </c>
      <c r="M53" s="56">
        <f t="shared" si="4"/>
        <v>-2033959</v>
      </c>
      <c r="N53" s="56">
        <f t="shared" si="4"/>
        <v>-1541761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-7412677</v>
      </c>
      <c r="X53" s="56">
        <f t="shared" si="4"/>
        <v>-9093552</v>
      </c>
      <c r="Y53" s="56">
        <f t="shared" si="4"/>
        <v>1680875</v>
      </c>
      <c r="Z53" s="57">
        <f>+IF(X53&lt;&gt;0,+(Y53/X53)*100,0)</f>
        <v>-18.484251258474135</v>
      </c>
      <c r="AA53" s="54">
        <f>+AA51-AA52</f>
        <v>-15245055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-31681163</v>
      </c>
      <c r="D56" s="48">
        <f>SUM(D53:D55)</f>
        <v>0</v>
      </c>
      <c r="E56" s="49">
        <f t="shared" si="5"/>
        <v>-15245055</v>
      </c>
      <c r="F56" s="50">
        <f t="shared" si="5"/>
        <v>-15245055</v>
      </c>
      <c r="G56" s="50">
        <f t="shared" si="5"/>
        <v>0</v>
      </c>
      <c r="H56" s="50">
        <f t="shared" si="5"/>
        <v>1781291</v>
      </c>
      <c r="I56" s="50">
        <f t="shared" si="5"/>
        <v>-7652207</v>
      </c>
      <c r="J56" s="50">
        <f t="shared" si="5"/>
        <v>-5870916</v>
      </c>
      <c r="K56" s="50">
        <f t="shared" si="5"/>
        <v>-1232183</v>
      </c>
      <c r="L56" s="50">
        <f t="shared" si="5"/>
        <v>1724381</v>
      </c>
      <c r="M56" s="50">
        <f t="shared" si="5"/>
        <v>-2033959</v>
      </c>
      <c r="N56" s="50">
        <f t="shared" si="5"/>
        <v>-1541761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-7412677</v>
      </c>
      <c r="X56" s="50">
        <f t="shared" si="5"/>
        <v>-9093552</v>
      </c>
      <c r="Y56" s="50">
        <f t="shared" si="5"/>
        <v>1680875</v>
      </c>
      <c r="Z56" s="51">
        <f>+IF(X56&lt;&gt;0,+(Y56/X56)*100,0)</f>
        <v>-18.484251258474135</v>
      </c>
      <c r="AA56" s="48">
        <f>SUM(AA53:AA55)</f>
        <v>-15245055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-31681163</v>
      </c>
      <c r="D59" s="65">
        <f>SUM(D56:D58)</f>
        <v>0</v>
      </c>
      <c r="E59" s="66">
        <f t="shared" si="6"/>
        <v>-15245055</v>
      </c>
      <c r="F59" s="67">
        <f t="shared" si="6"/>
        <v>-15245055</v>
      </c>
      <c r="G59" s="67">
        <f t="shared" si="6"/>
        <v>0</v>
      </c>
      <c r="H59" s="67">
        <f t="shared" si="6"/>
        <v>1781291</v>
      </c>
      <c r="I59" s="67">
        <f t="shared" si="6"/>
        <v>-7652207</v>
      </c>
      <c r="J59" s="67">
        <f t="shared" si="6"/>
        <v>-5870916</v>
      </c>
      <c r="K59" s="67">
        <f t="shared" si="6"/>
        <v>-1232183</v>
      </c>
      <c r="L59" s="67">
        <f t="shared" si="6"/>
        <v>1724381</v>
      </c>
      <c r="M59" s="67">
        <f t="shared" si="6"/>
        <v>-2033959</v>
      </c>
      <c r="N59" s="67">
        <f t="shared" si="6"/>
        <v>-1541761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-7412677</v>
      </c>
      <c r="X59" s="67">
        <f t="shared" si="6"/>
        <v>-9093552</v>
      </c>
      <c r="Y59" s="67">
        <f t="shared" si="6"/>
        <v>1680875</v>
      </c>
      <c r="Z59" s="68">
        <f>+IF(X59&lt;&gt;0,+(Y59/X59)*100,0)</f>
        <v>-18.484251258474135</v>
      </c>
      <c r="AA59" s="65">
        <f>SUM(AA56:AA58)</f>
        <v>-15245055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11295138</v>
      </c>
      <c r="D9" s="20"/>
      <c r="E9" s="21">
        <v>11335956</v>
      </c>
      <c r="F9" s="22">
        <v>11335956</v>
      </c>
      <c r="G9" s="22">
        <v>1026365</v>
      </c>
      <c r="H9" s="22">
        <v>1020653</v>
      </c>
      <c r="I9" s="22">
        <v>1008670</v>
      </c>
      <c r="J9" s="22">
        <v>3055688</v>
      </c>
      <c r="K9" s="22">
        <v>1019472</v>
      </c>
      <c r="L9" s="22"/>
      <c r="M9" s="22">
        <v>1033616</v>
      </c>
      <c r="N9" s="22">
        <v>2053088</v>
      </c>
      <c r="O9" s="22"/>
      <c r="P9" s="22"/>
      <c r="Q9" s="22"/>
      <c r="R9" s="22"/>
      <c r="S9" s="22"/>
      <c r="T9" s="22"/>
      <c r="U9" s="22"/>
      <c r="V9" s="22"/>
      <c r="W9" s="22">
        <v>5108776</v>
      </c>
      <c r="X9" s="22">
        <v>5667978</v>
      </c>
      <c r="Y9" s="22">
        <v>-559202</v>
      </c>
      <c r="Z9" s="23">
        <v>-9.8659874826613638</v>
      </c>
      <c r="AA9" s="20">
        <v>11335956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1874000</v>
      </c>
      <c r="D25" s="20"/>
      <c r="E25" s="21">
        <v>18659904</v>
      </c>
      <c r="F25" s="22">
        <v>18659904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9329952</v>
      </c>
      <c r="Y25" s="22">
        <v>-9329952</v>
      </c>
      <c r="Z25" s="23">
        <v>-100</v>
      </c>
      <c r="AA25" s="20">
        <v>18659904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13169138</v>
      </c>
      <c r="D32" s="29">
        <f t="shared" ref="D32:Y32" si="0">SUM(D6:D31)</f>
        <v>0</v>
      </c>
      <c r="E32" s="30">
        <f t="shared" si="0"/>
        <v>29995860</v>
      </c>
      <c r="F32" s="31">
        <f t="shared" si="0"/>
        <v>29995860</v>
      </c>
      <c r="G32" s="31">
        <f t="shared" si="0"/>
        <v>1026365</v>
      </c>
      <c r="H32" s="31">
        <f t="shared" si="0"/>
        <v>1020653</v>
      </c>
      <c r="I32" s="31">
        <f t="shared" si="0"/>
        <v>1008670</v>
      </c>
      <c r="J32" s="31">
        <f t="shared" si="0"/>
        <v>3055688</v>
      </c>
      <c r="K32" s="31">
        <f t="shared" si="0"/>
        <v>1019472</v>
      </c>
      <c r="L32" s="31">
        <f t="shared" si="0"/>
        <v>0</v>
      </c>
      <c r="M32" s="31">
        <f t="shared" si="0"/>
        <v>1033616</v>
      </c>
      <c r="N32" s="31">
        <f t="shared" si="0"/>
        <v>2053088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5108776</v>
      </c>
      <c r="X32" s="31">
        <f t="shared" si="0"/>
        <v>14997930</v>
      </c>
      <c r="Y32" s="31">
        <f t="shared" si="0"/>
        <v>-9889154</v>
      </c>
      <c r="Z32" s="32">
        <f>+IF(X32&lt;&gt;0,+(Y32/X32)*100,0)</f>
        <v>-65.93679261071361</v>
      </c>
      <c r="AA32" s="29">
        <f>SUM(AA6:AA31)</f>
        <v>29995860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18842609</v>
      </c>
      <c r="D34" s="20"/>
      <c r="E34" s="21">
        <v>24164383</v>
      </c>
      <c r="F34" s="22">
        <v>24164383</v>
      </c>
      <c r="G34" s="22">
        <v>2013153</v>
      </c>
      <c r="H34" s="22">
        <v>2151484</v>
      </c>
      <c r="I34" s="22">
        <v>1700714</v>
      </c>
      <c r="J34" s="22">
        <v>5865351</v>
      </c>
      <c r="K34" s="22">
        <v>1563301</v>
      </c>
      <c r="L34" s="22"/>
      <c r="M34" s="22">
        <v>1566902</v>
      </c>
      <c r="N34" s="22">
        <v>3130203</v>
      </c>
      <c r="O34" s="22"/>
      <c r="P34" s="22"/>
      <c r="Q34" s="22"/>
      <c r="R34" s="22"/>
      <c r="S34" s="22"/>
      <c r="T34" s="22"/>
      <c r="U34" s="22"/>
      <c r="V34" s="22"/>
      <c r="W34" s="22">
        <v>8995554</v>
      </c>
      <c r="X34" s="22">
        <v>12082194</v>
      </c>
      <c r="Y34" s="22">
        <v>-3086640</v>
      </c>
      <c r="Z34" s="23">
        <v>-25.547015715854254</v>
      </c>
      <c r="AA34" s="20">
        <v>24164383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10171043</v>
      </c>
      <c r="D37" s="20"/>
      <c r="E37" s="21">
        <v>8888300</v>
      </c>
      <c r="F37" s="22">
        <v>8888300</v>
      </c>
      <c r="G37" s="22">
        <v>119438</v>
      </c>
      <c r="H37" s="22">
        <v>969650</v>
      </c>
      <c r="I37" s="22">
        <v>936801</v>
      </c>
      <c r="J37" s="22">
        <v>2025889</v>
      </c>
      <c r="K37" s="22">
        <v>754311</v>
      </c>
      <c r="L37" s="22"/>
      <c r="M37" s="22">
        <v>1109905</v>
      </c>
      <c r="N37" s="22">
        <v>1864216</v>
      </c>
      <c r="O37" s="22"/>
      <c r="P37" s="22"/>
      <c r="Q37" s="22"/>
      <c r="R37" s="22"/>
      <c r="S37" s="22"/>
      <c r="T37" s="22"/>
      <c r="U37" s="22"/>
      <c r="V37" s="22"/>
      <c r="W37" s="22">
        <v>3890105</v>
      </c>
      <c r="X37" s="22">
        <v>4444152</v>
      </c>
      <c r="Y37" s="22">
        <v>-554047</v>
      </c>
      <c r="Z37" s="23">
        <v>-12.466877820560592</v>
      </c>
      <c r="AA37" s="20">
        <v>8888300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9404911</v>
      </c>
      <c r="F38" s="22">
        <v>9404911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4702458</v>
      </c>
      <c r="Y38" s="22">
        <v>-4702458</v>
      </c>
      <c r="Z38" s="23">
        <v>-100</v>
      </c>
      <c r="AA38" s="20">
        <v>9404911</v>
      </c>
    </row>
    <row r="39" spans="1:27" ht="13.5" x14ac:dyDescent="0.25">
      <c r="A39" s="19" t="s">
        <v>65</v>
      </c>
      <c r="B39" s="15" t="s">
        <v>32</v>
      </c>
      <c r="C39" s="20">
        <v>10431724</v>
      </c>
      <c r="D39" s="20"/>
      <c r="E39" s="21">
        <v>2417832</v>
      </c>
      <c r="F39" s="22">
        <v>2417832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1208916</v>
      </c>
      <c r="Y39" s="22">
        <v>-1208916</v>
      </c>
      <c r="Z39" s="23">
        <v>-100</v>
      </c>
      <c r="AA39" s="20">
        <v>2417832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1687010</v>
      </c>
      <c r="D41" s="20"/>
      <c r="E41" s="21">
        <v>1963608</v>
      </c>
      <c r="F41" s="22">
        <v>1963608</v>
      </c>
      <c r="G41" s="22"/>
      <c r="H41" s="22"/>
      <c r="I41" s="22">
        <v>395411</v>
      </c>
      <c r="J41" s="22">
        <v>395411</v>
      </c>
      <c r="K41" s="22"/>
      <c r="L41" s="22"/>
      <c r="M41" s="22">
        <v>224890</v>
      </c>
      <c r="N41" s="22">
        <v>224890</v>
      </c>
      <c r="O41" s="22"/>
      <c r="P41" s="22"/>
      <c r="Q41" s="22"/>
      <c r="R41" s="22"/>
      <c r="S41" s="22"/>
      <c r="T41" s="22"/>
      <c r="U41" s="22"/>
      <c r="V41" s="22"/>
      <c r="W41" s="22">
        <v>620301</v>
      </c>
      <c r="X41" s="22">
        <v>981804</v>
      </c>
      <c r="Y41" s="22">
        <v>-361503</v>
      </c>
      <c r="Z41" s="23">
        <v>-36.820281848515592</v>
      </c>
      <c r="AA41" s="20">
        <v>1963608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552444</v>
      </c>
      <c r="D43" s="20"/>
      <c r="E43" s="21"/>
      <c r="F43" s="22"/>
      <c r="G43" s="22">
        <v>4294</v>
      </c>
      <c r="H43" s="22">
        <v>14591</v>
      </c>
      <c r="I43" s="22">
        <v>27253</v>
      </c>
      <c r="J43" s="22">
        <v>46138</v>
      </c>
      <c r="K43" s="22">
        <v>69966</v>
      </c>
      <c r="L43" s="22"/>
      <c r="M43" s="22">
        <v>17489</v>
      </c>
      <c r="N43" s="22">
        <v>87455</v>
      </c>
      <c r="O43" s="22"/>
      <c r="P43" s="22"/>
      <c r="Q43" s="22"/>
      <c r="R43" s="22"/>
      <c r="S43" s="22"/>
      <c r="T43" s="22"/>
      <c r="U43" s="22"/>
      <c r="V43" s="22"/>
      <c r="W43" s="22">
        <v>133593</v>
      </c>
      <c r="X43" s="22"/>
      <c r="Y43" s="22">
        <v>133593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54980</v>
      </c>
      <c r="D44" s="20"/>
      <c r="E44" s="21">
        <v>278372</v>
      </c>
      <c r="F44" s="22">
        <v>278372</v>
      </c>
      <c r="G44" s="22">
        <v>6195</v>
      </c>
      <c r="H44" s="22">
        <v>5774</v>
      </c>
      <c r="I44" s="22">
        <v>6093</v>
      </c>
      <c r="J44" s="22">
        <v>18062</v>
      </c>
      <c r="K44" s="22">
        <v>4575</v>
      </c>
      <c r="L44" s="22"/>
      <c r="M44" s="22">
        <v>3850</v>
      </c>
      <c r="N44" s="22">
        <v>8425</v>
      </c>
      <c r="O44" s="22"/>
      <c r="P44" s="22"/>
      <c r="Q44" s="22"/>
      <c r="R44" s="22"/>
      <c r="S44" s="22"/>
      <c r="T44" s="22"/>
      <c r="U44" s="22"/>
      <c r="V44" s="22"/>
      <c r="W44" s="22">
        <v>26487</v>
      </c>
      <c r="X44" s="22">
        <v>139182</v>
      </c>
      <c r="Y44" s="22">
        <v>-112695</v>
      </c>
      <c r="Z44" s="23">
        <v>-80.96952192093805</v>
      </c>
      <c r="AA44" s="20">
        <v>278372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41739810</v>
      </c>
      <c r="D47" s="29">
        <f t="shared" ref="D47:Y47" si="1">SUM(D34:D46)</f>
        <v>0</v>
      </c>
      <c r="E47" s="30">
        <f t="shared" si="1"/>
        <v>47117406</v>
      </c>
      <c r="F47" s="31">
        <f t="shared" si="1"/>
        <v>47117406</v>
      </c>
      <c r="G47" s="31">
        <f t="shared" si="1"/>
        <v>2143080</v>
      </c>
      <c r="H47" s="31">
        <f t="shared" si="1"/>
        <v>3141499</v>
      </c>
      <c r="I47" s="31">
        <f t="shared" si="1"/>
        <v>3066272</v>
      </c>
      <c r="J47" s="31">
        <f t="shared" si="1"/>
        <v>8350851</v>
      </c>
      <c r="K47" s="31">
        <f t="shared" si="1"/>
        <v>2392153</v>
      </c>
      <c r="L47" s="31">
        <f t="shared" si="1"/>
        <v>0</v>
      </c>
      <c r="M47" s="31">
        <f t="shared" si="1"/>
        <v>2923036</v>
      </c>
      <c r="N47" s="31">
        <f t="shared" si="1"/>
        <v>5315189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13666040</v>
      </c>
      <c r="X47" s="31">
        <f t="shared" si="1"/>
        <v>23558706</v>
      </c>
      <c r="Y47" s="31">
        <f t="shared" si="1"/>
        <v>-9892666</v>
      </c>
      <c r="Z47" s="32">
        <f>+IF(X47&lt;&gt;0,+(Y47/X47)*100,0)</f>
        <v>-41.991550809284689</v>
      </c>
      <c r="AA47" s="29">
        <f>SUM(AA34:AA46)</f>
        <v>47117406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-28570672</v>
      </c>
      <c r="D48" s="39">
        <f t="shared" si="2"/>
        <v>0</v>
      </c>
      <c r="E48" s="40">
        <f t="shared" si="2"/>
        <v>-17121546</v>
      </c>
      <c r="F48" s="41">
        <f t="shared" si="2"/>
        <v>-17121546</v>
      </c>
      <c r="G48" s="41">
        <f t="shared" si="2"/>
        <v>-1116715</v>
      </c>
      <c r="H48" s="41">
        <f t="shared" si="2"/>
        <v>-2120846</v>
      </c>
      <c r="I48" s="41">
        <f t="shared" si="2"/>
        <v>-2057602</v>
      </c>
      <c r="J48" s="41">
        <f t="shared" si="2"/>
        <v>-5295163</v>
      </c>
      <c r="K48" s="41">
        <f t="shared" si="2"/>
        <v>-1372681</v>
      </c>
      <c r="L48" s="41">
        <f t="shared" si="2"/>
        <v>0</v>
      </c>
      <c r="M48" s="41">
        <f t="shared" si="2"/>
        <v>-1889420</v>
      </c>
      <c r="N48" s="41">
        <f t="shared" si="2"/>
        <v>-3262101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-8557264</v>
      </c>
      <c r="X48" s="41">
        <f t="shared" si="2"/>
        <v>-8560776</v>
      </c>
      <c r="Y48" s="41">
        <f t="shared" si="2"/>
        <v>3512</v>
      </c>
      <c r="Z48" s="42">
        <f>+IF(X48&lt;&gt;0,+(Y48/X48)*100,0)</f>
        <v>-4.1024318356186404E-2</v>
      </c>
      <c r="AA48" s="39">
        <f>+AA32-AA47</f>
        <v>-17121546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-28570672</v>
      </c>
      <c r="D51" s="48">
        <f t="shared" si="3"/>
        <v>0</v>
      </c>
      <c r="E51" s="49">
        <f t="shared" si="3"/>
        <v>-17121546</v>
      </c>
      <c r="F51" s="50">
        <f t="shared" si="3"/>
        <v>-17121546</v>
      </c>
      <c r="G51" s="50">
        <f t="shared" si="3"/>
        <v>-1116715</v>
      </c>
      <c r="H51" s="50">
        <f t="shared" si="3"/>
        <v>-2120846</v>
      </c>
      <c r="I51" s="50">
        <f t="shared" si="3"/>
        <v>-2057602</v>
      </c>
      <c r="J51" s="50">
        <f t="shared" si="3"/>
        <v>-5295163</v>
      </c>
      <c r="K51" s="50">
        <f t="shared" si="3"/>
        <v>-1372681</v>
      </c>
      <c r="L51" s="50">
        <f t="shared" si="3"/>
        <v>0</v>
      </c>
      <c r="M51" s="50">
        <f t="shared" si="3"/>
        <v>-1889420</v>
      </c>
      <c r="N51" s="50">
        <f t="shared" si="3"/>
        <v>-3262101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-8557264</v>
      </c>
      <c r="X51" s="50">
        <f t="shared" si="3"/>
        <v>-8560776</v>
      </c>
      <c r="Y51" s="50">
        <f t="shared" si="3"/>
        <v>3512</v>
      </c>
      <c r="Z51" s="51">
        <f>+IF(X51&lt;&gt;0,+(Y51/X51)*100,0)</f>
        <v>-4.1024318356186404E-2</v>
      </c>
      <c r="AA51" s="48">
        <f>SUM(AA48:AA50)</f>
        <v>-17121546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-28570672</v>
      </c>
      <c r="D53" s="54">
        <f>+D51-D52</f>
        <v>0</v>
      </c>
      <c r="E53" s="55">
        <f t="shared" si="4"/>
        <v>-17121546</v>
      </c>
      <c r="F53" s="56">
        <f t="shared" si="4"/>
        <v>-17121546</v>
      </c>
      <c r="G53" s="56">
        <f t="shared" si="4"/>
        <v>-1116715</v>
      </c>
      <c r="H53" s="56">
        <f t="shared" si="4"/>
        <v>-2120846</v>
      </c>
      <c r="I53" s="56">
        <f t="shared" si="4"/>
        <v>-2057602</v>
      </c>
      <c r="J53" s="56">
        <f t="shared" si="4"/>
        <v>-5295163</v>
      </c>
      <c r="K53" s="56">
        <f t="shared" si="4"/>
        <v>-1372681</v>
      </c>
      <c r="L53" s="56">
        <f t="shared" si="4"/>
        <v>0</v>
      </c>
      <c r="M53" s="56">
        <f t="shared" si="4"/>
        <v>-1889420</v>
      </c>
      <c r="N53" s="56">
        <f t="shared" si="4"/>
        <v>-3262101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-8557264</v>
      </c>
      <c r="X53" s="56">
        <f t="shared" si="4"/>
        <v>-8560776</v>
      </c>
      <c r="Y53" s="56">
        <f t="shared" si="4"/>
        <v>3512</v>
      </c>
      <c r="Z53" s="57">
        <f>+IF(X53&lt;&gt;0,+(Y53/X53)*100,0)</f>
        <v>-4.1024318356186404E-2</v>
      </c>
      <c r="AA53" s="54">
        <f>+AA51-AA52</f>
        <v>-17121546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-28570672</v>
      </c>
      <c r="D56" s="48">
        <f>SUM(D53:D55)</f>
        <v>0</v>
      </c>
      <c r="E56" s="49">
        <f t="shared" si="5"/>
        <v>-17121546</v>
      </c>
      <c r="F56" s="50">
        <f t="shared" si="5"/>
        <v>-17121546</v>
      </c>
      <c r="G56" s="50">
        <f t="shared" si="5"/>
        <v>-1116715</v>
      </c>
      <c r="H56" s="50">
        <f t="shared" si="5"/>
        <v>-2120846</v>
      </c>
      <c r="I56" s="50">
        <f t="shared" si="5"/>
        <v>-2057602</v>
      </c>
      <c r="J56" s="50">
        <f t="shared" si="5"/>
        <v>-5295163</v>
      </c>
      <c r="K56" s="50">
        <f t="shared" si="5"/>
        <v>-1372681</v>
      </c>
      <c r="L56" s="50">
        <f t="shared" si="5"/>
        <v>0</v>
      </c>
      <c r="M56" s="50">
        <f t="shared" si="5"/>
        <v>-1889420</v>
      </c>
      <c r="N56" s="50">
        <f t="shared" si="5"/>
        <v>-3262101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-8557264</v>
      </c>
      <c r="X56" s="50">
        <f t="shared" si="5"/>
        <v>-8560776</v>
      </c>
      <c r="Y56" s="50">
        <f t="shared" si="5"/>
        <v>3512</v>
      </c>
      <c r="Z56" s="51">
        <f>+IF(X56&lt;&gt;0,+(Y56/X56)*100,0)</f>
        <v>-4.1024318356186404E-2</v>
      </c>
      <c r="AA56" s="48">
        <f>SUM(AA53:AA55)</f>
        <v>-17121546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-28570672</v>
      </c>
      <c r="D59" s="65">
        <f>SUM(D56:D58)</f>
        <v>0</v>
      </c>
      <c r="E59" s="66">
        <f t="shared" si="6"/>
        <v>-17121546</v>
      </c>
      <c r="F59" s="67">
        <f t="shared" si="6"/>
        <v>-17121546</v>
      </c>
      <c r="G59" s="67">
        <f t="shared" si="6"/>
        <v>-1116715</v>
      </c>
      <c r="H59" s="67">
        <f t="shared" si="6"/>
        <v>-2120846</v>
      </c>
      <c r="I59" s="67">
        <f t="shared" si="6"/>
        <v>-2057602</v>
      </c>
      <c r="J59" s="67">
        <f t="shared" si="6"/>
        <v>-5295163</v>
      </c>
      <c r="K59" s="67">
        <f t="shared" si="6"/>
        <v>-1372681</v>
      </c>
      <c r="L59" s="67">
        <f t="shared" si="6"/>
        <v>0</v>
      </c>
      <c r="M59" s="67">
        <f t="shared" si="6"/>
        <v>-1889420</v>
      </c>
      <c r="N59" s="67">
        <f t="shared" si="6"/>
        <v>-3262101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-8557264</v>
      </c>
      <c r="X59" s="67">
        <f t="shared" si="6"/>
        <v>-8560776</v>
      </c>
      <c r="Y59" s="67">
        <f t="shared" si="6"/>
        <v>3512</v>
      </c>
      <c r="Z59" s="68">
        <f>+IF(X59&lt;&gt;0,+(Y59/X59)*100,0)</f>
        <v>-4.1024318356186404E-2</v>
      </c>
      <c r="AA59" s="65">
        <f>SUM(AA56:AA58)</f>
        <v>-17121546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28581314</v>
      </c>
      <c r="D9" s="20"/>
      <c r="E9" s="21">
        <v>33115342</v>
      </c>
      <c r="F9" s="22">
        <v>33115342</v>
      </c>
      <c r="G9" s="22">
        <v>2415377</v>
      </c>
      <c r="H9" s="22">
        <v>2462654</v>
      </c>
      <c r="I9" s="22">
        <v>2421904</v>
      </c>
      <c r="J9" s="22">
        <v>7299935</v>
      </c>
      <c r="K9" s="22">
        <v>2483587</v>
      </c>
      <c r="L9" s="22">
        <v>2544712</v>
      </c>
      <c r="M9" s="22">
        <v>2470330</v>
      </c>
      <c r="N9" s="22">
        <v>7498629</v>
      </c>
      <c r="O9" s="22"/>
      <c r="P9" s="22"/>
      <c r="Q9" s="22"/>
      <c r="R9" s="22"/>
      <c r="S9" s="22"/>
      <c r="T9" s="22"/>
      <c r="U9" s="22"/>
      <c r="V9" s="22"/>
      <c r="W9" s="22">
        <v>14798564</v>
      </c>
      <c r="X9" s="22">
        <v>16557672</v>
      </c>
      <c r="Y9" s="22">
        <v>-1759108</v>
      </c>
      <c r="Z9" s="23">
        <v>-10.624126386849554</v>
      </c>
      <c r="AA9" s="20">
        <v>33115342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11512525</v>
      </c>
      <c r="F13" s="22">
        <v>11512525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5756262</v>
      </c>
      <c r="Y13" s="22">
        <v>-5756262</v>
      </c>
      <c r="Z13" s="23">
        <v>-100</v>
      </c>
      <c r="AA13" s="20">
        <v>11512525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28581314</v>
      </c>
      <c r="D32" s="29">
        <f t="shared" ref="D32:Y32" si="0">SUM(D6:D31)</f>
        <v>0</v>
      </c>
      <c r="E32" s="30">
        <f t="shared" si="0"/>
        <v>44627867</v>
      </c>
      <c r="F32" s="31">
        <f t="shared" si="0"/>
        <v>44627867</v>
      </c>
      <c r="G32" s="31">
        <f t="shared" si="0"/>
        <v>2415377</v>
      </c>
      <c r="H32" s="31">
        <f t="shared" si="0"/>
        <v>2462654</v>
      </c>
      <c r="I32" s="31">
        <f t="shared" si="0"/>
        <v>2421904</v>
      </c>
      <c r="J32" s="31">
        <f t="shared" si="0"/>
        <v>7299935</v>
      </c>
      <c r="K32" s="31">
        <f t="shared" si="0"/>
        <v>2483587</v>
      </c>
      <c r="L32" s="31">
        <f t="shared" si="0"/>
        <v>2544712</v>
      </c>
      <c r="M32" s="31">
        <f t="shared" si="0"/>
        <v>2470330</v>
      </c>
      <c r="N32" s="31">
        <f t="shared" si="0"/>
        <v>7498629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14798564</v>
      </c>
      <c r="X32" s="31">
        <f t="shared" si="0"/>
        <v>22313934</v>
      </c>
      <c r="Y32" s="31">
        <f t="shared" si="0"/>
        <v>-7515370</v>
      </c>
      <c r="Z32" s="32">
        <f>+IF(X32&lt;&gt;0,+(Y32/X32)*100,0)</f>
        <v>-33.680165944741077</v>
      </c>
      <c r="AA32" s="29">
        <f>SUM(AA6:AA31)</f>
        <v>44627867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28430280</v>
      </c>
      <c r="D34" s="20"/>
      <c r="E34" s="21">
        <v>23904296</v>
      </c>
      <c r="F34" s="22">
        <v>23904296</v>
      </c>
      <c r="G34" s="22">
        <v>1347168</v>
      </c>
      <c r="H34" s="22">
        <v>3641256</v>
      </c>
      <c r="I34" s="22">
        <v>3763653</v>
      </c>
      <c r="J34" s="22">
        <v>8752077</v>
      </c>
      <c r="K34" s="22"/>
      <c r="L34" s="22">
        <v>4808865</v>
      </c>
      <c r="M34" s="22">
        <v>2249581</v>
      </c>
      <c r="N34" s="22">
        <v>7058446</v>
      </c>
      <c r="O34" s="22"/>
      <c r="P34" s="22"/>
      <c r="Q34" s="22"/>
      <c r="R34" s="22"/>
      <c r="S34" s="22"/>
      <c r="T34" s="22"/>
      <c r="U34" s="22"/>
      <c r="V34" s="22"/>
      <c r="W34" s="22">
        <v>15810523</v>
      </c>
      <c r="X34" s="22">
        <v>11952138</v>
      </c>
      <c r="Y34" s="22">
        <v>3858385</v>
      </c>
      <c r="Z34" s="23">
        <v>32.281964950538558</v>
      </c>
      <c r="AA34" s="20">
        <v>23904296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82612</v>
      </c>
      <c r="D37" s="20"/>
      <c r="E37" s="21">
        <v>50000</v>
      </c>
      <c r="F37" s="22">
        <v>50000</v>
      </c>
      <c r="G37" s="22">
        <v>16835</v>
      </c>
      <c r="H37" s="22"/>
      <c r="I37" s="22">
        <v>10478</v>
      </c>
      <c r="J37" s="22">
        <v>27313</v>
      </c>
      <c r="K37" s="22">
        <v>20957</v>
      </c>
      <c r="L37" s="22"/>
      <c r="M37" s="22"/>
      <c r="N37" s="22">
        <v>20957</v>
      </c>
      <c r="O37" s="22"/>
      <c r="P37" s="22"/>
      <c r="Q37" s="22"/>
      <c r="R37" s="22"/>
      <c r="S37" s="22"/>
      <c r="T37" s="22"/>
      <c r="U37" s="22"/>
      <c r="V37" s="22"/>
      <c r="W37" s="22">
        <v>48270</v>
      </c>
      <c r="X37" s="22">
        <v>25002</v>
      </c>
      <c r="Y37" s="22">
        <v>23268</v>
      </c>
      <c r="Z37" s="23">
        <v>93.064554835613151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>
        <v>29692154</v>
      </c>
      <c r="D38" s="20"/>
      <c r="E38" s="21">
        <v>21319200</v>
      </c>
      <c r="F38" s="22">
        <v>21319200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10659600</v>
      </c>
      <c r="Y38" s="22">
        <v>-10659600</v>
      </c>
      <c r="Z38" s="23">
        <v>-100</v>
      </c>
      <c r="AA38" s="20">
        <v>21319200</v>
      </c>
    </row>
    <row r="39" spans="1:27" ht="13.5" x14ac:dyDescent="0.25">
      <c r="A39" s="19" t="s">
        <v>65</v>
      </c>
      <c r="B39" s="15" t="s">
        <v>32</v>
      </c>
      <c r="C39" s="20">
        <v>1740673</v>
      </c>
      <c r="D39" s="20"/>
      <c r="E39" s="21"/>
      <c r="F39" s="22"/>
      <c r="G39" s="22">
        <v>265099</v>
      </c>
      <c r="H39" s="22">
        <v>265099</v>
      </c>
      <c r="I39" s="22"/>
      <c r="J39" s="22">
        <v>530198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530198</v>
      </c>
      <c r="X39" s="22"/>
      <c r="Y39" s="22">
        <v>530198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3260637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1614178</v>
      </c>
      <c r="D41" s="20"/>
      <c r="E41" s="21">
        <v>7600000</v>
      </c>
      <c r="F41" s="22">
        <v>7600000</v>
      </c>
      <c r="G41" s="22"/>
      <c r="H41" s="22"/>
      <c r="I41" s="22">
        <v>88278</v>
      </c>
      <c r="J41" s="22">
        <v>88278</v>
      </c>
      <c r="K41" s="22">
        <v>49641</v>
      </c>
      <c r="L41" s="22">
        <v>457005</v>
      </c>
      <c r="M41" s="22">
        <v>379162</v>
      </c>
      <c r="N41" s="22">
        <v>885808</v>
      </c>
      <c r="O41" s="22"/>
      <c r="P41" s="22"/>
      <c r="Q41" s="22"/>
      <c r="R41" s="22"/>
      <c r="S41" s="22"/>
      <c r="T41" s="22"/>
      <c r="U41" s="22"/>
      <c r="V41" s="22"/>
      <c r="W41" s="22">
        <v>974086</v>
      </c>
      <c r="X41" s="22">
        <v>3799998</v>
      </c>
      <c r="Y41" s="22">
        <v>-2825912</v>
      </c>
      <c r="Z41" s="23">
        <v>-74.366144403233889</v>
      </c>
      <c r="AA41" s="20">
        <v>7600000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685203</v>
      </c>
      <c r="D44" s="20"/>
      <c r="E44" s="21">
        <v>245097</v>
      </c>
      <c r="F44" s="22">
        <v>245097</v>
      </c>
      <c r="G44" s="22">
        <v>19284</v>
      </c>
      <c r="H44" s="22">
        <v>44857</v>
      </c>
      <c r="I44" s="22">
        <v>34879</v>
      </c>
      <c r="J44" s="22">
        <v>99020</v>
      </c>
      <c r="K44" s="22">
        <v>5923</v>
      </c>
      <c r="L44" s="22">
        <v>46026</v>
      </c>
      <c r="M44" s="22">
        <v>19528</v>
      </c>
      <c r="N44" s="22">
        <v>71477</v>
      </c>
      <c r="O44" s="22"/>
      <c r="P44" s="22"/>
      <c r="Q44" s="22"/>
      <c r="R44" s="22"/>
      <c r="S44" s="22"/>
      <c r="T44" s="22"/>
      <c r="U44" s="22"/>
      <c r="V44" s="22"/>
      <c r="W44" s="22">
        <v>170497</v>
      </c>
      <c r="X44" s="22">
        <v>122544</v>
      </c>
      <c r="Y44" s="22">
        <v>47953</v>
      </c>
      <c r="Z44" s="23">
        <v>39.131250816033422</v>
      </c>
      <c r="AA44" s="20">
        <v>245097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65505737</v>
      </c>
      <c r="D47" s="29">
        <f t="shared" ref="D47:Y47" si="1">SUM(D34:D46)</f>
        <v>0</v>
      </c>
      <c r="E47" s="30">
        <f t="shared" si="1"/>
        <v>53118593</v>
      </c>
      <c r="F47" s="31">
        <f t="shared" si="1"/>
        <v>53118593</v>
      </c>
      <c r="G47" s="31">
        <f t="shared" si="1"/>
        <v>1648386</v>
      </c>
      <c r="H47" s="31">
        <f t="shared" si="1"/>
        <v>3951212</v>
      </c>
      <c r="I47" s="31">
        <f t="shared" si="1"/>
        <v>3897288</v>
      </c>
      <c r="J47" s="31">
        <f t="shared" si="1"/>
        <v>9496886</v>
      </c>
      <c r="K47" s="31">
        <f t="shared" si="1"/>
        <v>76521</v>
      </c>
      <c r="L47" s="31">
        <f t="shared" si="1"/>
        <v>5311896</v>
      </c>
      <c r="M47" s="31">
        <f t="shared" si="1"/>
        <v>2648271</v>
      </c>
      <c r="N47" s="31">
        <f t="shared" si="1"/>
        <v>8036688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17533574</v>
      </c>
      <c r="X47" s="31">
        <f t="shared" si="1"/>
        <v>26559282</v>
      </c>
      <c r="Y47" s="31">
        <f t="shared" si="1"/>
        <v>-9025708</v>
      </c>
      <c r="Z47" s="32">
        <f>+IF(X47&lt;&gt;0,+(Y47/X47)*100,0)</f>
        <v>-33.98325301113185</v>
      </c>
      <c r="AA47" s="29">
        <f>SUM(AA34:AA46)</f>
        <v>53118593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-36924423</v>
      </c>
      <c r="D48" s="39">
        <f t="shared" si="2"/>
        <v>0</v>
      </c>
      <c r="E48" s="40">
        <f t="shared" si="2"/>
        <v>-8490726</v>
      </c>
      <c r="F48" s="41">
        <f t="shared" si="2"/>
        <v>-8490726</v>
      </c>
      <c r="G48" s="41">
        <f t="shared" si="2"/>
        <v>766991</v>
      </c>
      <c r="H48" s="41">
        <f t="shared" si="2"/>
        <v>-1488558</v>
      </c>
      <c r="I48" s="41">
        <f t="shared" si="2"/>
        <v>-1475384</v>
      </c>
      <c r="J48" s="41">
        <f t="shared" si="2"/>
        <v>-2196951</v>
      </c>
      <c r="K48" s="41">
        <f t="shared" si="2"/>
        <v>2407066</v>
      </c>
      <c r="L48" s="41">
        <f t="shared" si="2"/>
        <v>-2767184</v>
      </c>
      <c r="M48" s="41">
        <f t="shared" si="2"/>
        <v>-177941</v>
      </c>
      <c r="N48" s="41">
        <f t="shared" si="2"/>
        <v>-538059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-2735010</v>
      </c>
      <c r="X48" s="41">
        <f t="shared" si="2"/>
        <v>-4245348</v>
      </c>
      <c r="Y48" s="41">
        <f t="shared" si="2"/>
        <v>1510338</v>
      </c>
      <c r="Z48" s="42">
        <f>+IF(X48&lt;&gt;0,+(Y48/X48)*100,0)</f>
        <v>-35.576306112007778</v>
      </c>
      <c r="AA48" s="39">
        <f>+AA32-AA47</f>
        <v>-8490726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-36924423</v>
      </c>
      <c r="D51" s="48">
        <f t="shared" si="3"/>
        <v>0</v>
      </c>
      <c r="E51" s="49">
        <f t="shared" si="3"/>
        <v>-8490726</v>
      </c>
      <c r="F51" s="50">
        <f t="shared" si="3"/>
        <v>-8490726</v>
      </c>
      <c r="G51" s="50">
        <f t="shared" si="3"/>
        <v>766991</v>
      </c>
      <c r="H51" s="50">
        <f t="shared" si="3"/>
        <v>-1488558</v>
      </c>
      <c r="I51" s="50">
        <f t="shared" si="3"/>
        <v>-1475384</v>
      </c>
      <c r="J51" s="50">
        <f t="shared" si="3"/>
        <v>-2196951</v>
      </c>
      <c r="K51" s="50">
        <f t="shared" si="3"/>
        <v>2407066</v>
      </c>
      <c r="L51" s="50">
        <f t="shared" si="3"/>
        <v>-2767184</v>
      </c>
      <c r="M51" s="50">
        <f t="shared" si="3"/>
        <v>-177941</v>
      </c>
      <c r="N51" s="50">
        <f t="shared" si="3"/>
        <v>-538059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-2735010</v>
      </c>
      <c r="X51" s="50">
        <f t="shared" si="3"/>
        <v>-4245348</v>
      </c>
      <c r="Y51" s="50">
        <f t="shared" si="3"/>
        <v>1510338</v>
      </c>
      <c r="Z51" s="51">
        <f>+IF(X51&lt;&gt;0,+(Y51/X51)*100,0)</f>
        <v>-35.576306112007778</v>
      </c>
      <c r="AA51" s="48">
        <f>SUM(AA48:AA50)</f>
        <v>-8490726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-36924423</v>
      </c>
      <c r="D53" s="54">
        <f>+D51-D52</f>
        <v>0</v>
      </c>
      <c r="E53" s="55">
        <f t="shared" si="4"/>
        <v>-8490726</v>
      </c>
      <c r="F53" s="56">
        <f t="shared" si="4"/>
        <v>-8490726</v>
      </c>
      <c r="G53" s="56">
        <f t="shared" si="4"/>
        <v>766991</v>
      </c>
      <c r="H53" s="56">
        <f t="shared" si="4"/>
        <v>-1488558</v>
      </c>
      <c r="I53" s="56">
        <f t="shared" si="4"/>
        <v>-1475384</v>
      </c>
      <c r="J53" s="56">
        <f t="shared" si="4"/>
        <v>-2196951</v>
      </c>
      <c r="K53" s="56">
        <f t="shared" si="4"/>
        <v>2407066</v>
      </c>
      <c r="L53" s="56">
        <f t="shared" si="4"/>
        <v>-2767184</v>
      </c>
      <c r="M53" s="56">
        <f t="shared" si="4"/>
        <v>-177941</v>
      </c>
      <c r="N53" s="56">
        <f t="shared" si="4"/>
        <v>-538059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-2735010</v>
      </c>
      <c r="X53" s="56">
        <f t="shared" si="4"/>
        <v>-4245348</v>
      </c>
      <c r="Y53" s="56">
        <f t="shared" si="4"/>
        <v>1510338</v>
      </c>
      <c r="Z53" s="57">
        <f>+IF(X53&lt;&gt;0,+(Y53/X53)*100,0)</f>
        <v>-35.576306112007778</v>
      </c>
      <c r="AA53" s="54">
        <f>+AA51-AA52</f>
        <v>-8490726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-36924423</v>
      </c>
      <c r="D56" s="48">
        <f>SUM(D53:D55)</f>
        <v>0</v>
      </c>
      <c r="E56" s="49">
        <f t="shared" si="5"/>
        <v>-8490726</v>
      </c>
      <c r="F56" s="50">
        <f t="shared" si="5"/>
        <v>-8490726</v>
      </c>
      <c r="G56" s="50">
        <f t="shared" si="5"/>
        <v>766991</v>
      </c>
      <c r="H56" s="50">
        <f t="shared" si="5"/>
        <v>-1488558</v>
      </c>
      <c r="I56" s="50">
        <f t="shared" si="5"/>
        <v>-1475384</v>
      </c>
      <c r="J56" s="50">
        <f t="shared" si="5"/>
        <v>-2196951</v>
      </c>
      <c r="K56" s="50">
        <f t="shared" si="5"/>
        <v>2407066</v>
      </c>
      <c r="L56" s="50">
        <f t="shared" si="5"/>
        <v>-2767184</v>
      </c>
      <c r="M56" s="50">
        <f t="shared" si="5"/>
        <v>-177941</v>
      </c>
      <c r="N56" s="50">
        <f t="shared" si="5"/>
        <v>-538059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-2735010</v>
      </c>
      <c r="X56" s="50">
        <f t="shared" si="5"/>
        <v>-4245348</v>
      </c>
      <c r="Y56" s="50">
        <f t="shared" si="5"/>
        <v>1510338</v>
      </c>
      <c r="Z56" s="51">
        <f>+IF(X56&lt;&gt;0,+(Y56/X56)*100,0)</f>
        <v>-35.576306112007778</v>
      </c>
      <c r="AA56" s="48">
        <f>SUM(AA53:AA55)</f>
        <v>-8490726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-36924423</v>
      </c>
      <c r="D59" s="65">
        <f>SUM(D56:D58)</f>
        <v>0</v>
      </c>
      <c r="E59" s="66">
        <f t="shared" si="6"/>
        <v>-8490726</v>
      </c>
      <c r="F59" s="67">
        <f t="shared" si="6"/>
        <v>-8490726</v>
      </c>
      <c r="G59" s="67">
        <f t="shared" si="6"/>
        <v>766991</v>
      </c>
      <c r="H59" s="67">
        <f t="shared" si="6"/>
        <v>-1488558</v>
      </c>
      <c r="I59" s="67">
        <f t="shared" si="6"/>
        <v>-1475384</v>
      </c>
      <c r="J59" s="67">
        <f t="shared" si="6"/>
        <v>-2196951</v>
      </c>
      <c r="K59" s="67">
        <f t="shared" si="6"/>
        <v>2407066</v>
      </c>
      <c r="L59" s="67">
        <f t="shared" si="6"/>
        <v>-2767184</v>
      </c>
      <c r="M59" s="67">
        <f t="shared" si="6"/>
        <v>-177941</v>
      </c>
      <c r="N59" s="67">
        <f t="shared" si="6"/>
        <v>-538059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-2735010</v>
      </c>
      <c r="X59" s="67">
        <f t="shared" si="6"/>
        <v>-4245348</v>
      </c>
      <c r="Y59" s="67">
        <f t="shared" si="6"/>
        <v>1510338</v>
      </c>
      <c r="Z59" s="68">
        <f>+IF(X59&lt;&gt;0,+(Y59/X59)*100,0)</f>
        <v>-35.576306112007778</v>
      </c>
      <c r="AA59" s="65">
        <f>SUM(AA56:AA58)</f>
        <v>-8490726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9431092</v>
      </c>
      <c r="D9" s="20"/>
      <c r="E9" s="21">
        <v>9477000</v>
      </c>
      <c r="F9" s="22">
        <v>9477000</v>
      </c>
      <c r="G9" s="22">
        <v>840898</v>
      </c>
      <c r="H9" s="22">
        <v>843002</v>
      </c>
      <c r="I9" s="22">
        <v>847620</v>
      </c>
      <c r="J9" s="22">
        <v>2531520</v>
      </c>
      <c r="K9" s="22">
        <v>851704</v>
      </c>
      <c r="L9" s="22">
        <v>855603</v>
      </c>
      <c r="M9" s="22">
        <v>856670</v>
      </c>
      <c r="N9" s="22">
        <v>2563977</v>
      </c>
      <c r="O9" s="22"/>
      <c r="P9" s="22"/>
      <c r="Q9" s="22"/>
      <c r="R9" s="22"/>
      <c r="S9" s="22"/>
      <c r="T9" s="22"/>
      <c r="U9" s="22"/>
      <c r="V9" s="22"/>
      <c r="W9" s="22">
        <v>5095497</v>
      </c>
      <c r="X9" s="22">
        <v>4738500</v>
      </c>
      <c r="Y9" s="22">
        <v>356997</v>
      </c>
      <c r="Z9" s="23">
        <v>7.5339664450775556</v>
      </c>
      <c r="AA9" s="20">
        <v>9477000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1444000</v>
      </c>
      <c r="D25" s="20"/>
      <c r="E25" s="21">
        <v>1156000</v>
      </c>
      <c r="F25" s="22">
        <v>1156000</v>
      </c>
      <c r="G25" s="22"/>
      <c r="H25" s="22">
        <v>289000</v>
      </c>
      <c r="I25" s="22"/>
      <c r="J25" s="22">
        <v>289000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289000</v>
      </c>
      <c r="X25" s="22">
        <v>577998</v>
      </c>
      <c r="Y25" s="22">
        <v>-288998</v>
      </c>
      <c r="Z25" s="23">
        <v>-49.999826989020725</v>
      </c>
      <c r="AA25" s="20">
        <v>1156000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10875092</v>
      </c>
      <c r="D32" s="29">
        <f t="shared" ref="D32:Y32" si="0">SUM(D6:D31)</f>
        <v>0</v>
      </c>
      <c r="E32" s="30">
        <f t="shared" si="0"/>
        <v>10633000</v>
      </c>
      <c r="F32" s="31">
        <f t="shared" si="0"/>
        <v>10633000</v>
      </c>
      <c r="G32" s="31">
        <f t="shared" si="0"/>
        <v>840898</v>
      </c>
      <c r="H32" s="31">
        <f t="shared" si="0"/>
        <v>1132002</v>
      </c>
      <c r="I32" s="31">
        <f t="shared" si="0"/>
        <v>847620</v>
      </c>
      <c r="J32" s="31">
        <f t="shared" si="0"/>
        <v>2820520</v>
      </c>
      <c r="K32" s="31">
        <f t="shared" si="0"/>
        <v>851704</v>
      </c>
      <c r="L32" s="31">
        <f t="shared" si="0"/>
        <v>855603</v>
      </c>
      <c r="M32" s="31">
        <f t="shared" si="0"/>
        <v>856670</v>
      </c>
      <c r="N32" s="31">
        <f t="shared" si="0"/>
        <v>2563977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5384497</v>
      </c>
      <c r="X32" s="31">
        <f t="shared" si="0"/>
        <v>5316498</v>
      </c>
      <c r="Y32" s="31">
        <f t="shared" si="0"/>
        <v>67999</v>
      </c>
      <c r="Z32" s="32">
        <f>+IF(X32&lt;&gt;0,+(Y32/X32)*100,0)</f>
        <v>1.2790186321898362</v>
      </c>
      <c r="AA32" s="29">
        <f>SUM(AA6:AA31)</f>
        <v>10633000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9431926</v>
      </c>
      <c r="D34" s="20"/>
      <c r="E34" s="21">
        <v>10189410</v>
      </c>
      <c r="F34" s="22">
        <v>10189410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5094714</v>
      </c>
      <c r="Y34" s="22">
        <v>-5094714</v>
      </c>
      <c r="Z34" s="23">
        <v>-100</v>
      </c>
      <c r="AA34" s="20">
        <v>10189410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4020117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7033191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187181</v>
      </c>
      <c r="D41" s="20"/>
      <c r="E41" s="21">
        <v>157950</v>
      </c>
      <c r="F41" s="22">
        <v>157950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78978</v>
      </c>
      <c r="Y41" s="22">
        <v>-78978</v>
      </c>
      <c r="Z41" s="23">
        <v>-100</v>
      </c>
      <c r="AA41" s="20">
        <v>157950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157950</v>
      </c>
      <c r="F44" s="22">
        <v>157950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78978</v>
      </c>
      <c r="Y44" s="22">
        <v>-78978</v>
      </c>
      <c r="Z44" s="23">
        <v>-100</v>
      </c>
      <c r="AA44" s="20">
        <v>157950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20672415</v>
      </c>
      <c r="D47" s="29">
        <f t="shared" ref="D47:Y47" si="1">SUM(D34:D46)</f>
        <v>0</v>
      </c>
      <c r="E47" s="30">
        <f t="shared" si="1"/>
        <v>10505310</v>
      </c>
      <c r="F47" s="31">
        <f t="shared" si="1"/>
        <v>10505310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5252670</v>
      </c>
      <c r="Y47" s="31">
        <f t="shared" si="1"/>
        <v>-5252670</v>
      </c>
      <c r="Z47" s="32">
        <f>+IF(X47&lt;&gt;0,+(Y47/X47)*100,0)</f>
        <v>-100</v>
      </c>
      <c r="AA47" s="29">
        <f>SUM(AA34:AA46)</f>
        <v>10505310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-9797323</v>
      </c>
      <c r="D48" s="39">
        <f t="shared" si="2"/>
        <v>0</v>
      </c>
      <c r="E48" s="40">
        <f t="shared" si="2"/>
        <v>127690</v>
      </c>
      <c r="F48" s="41">
        <f t="shared" si="2"/>
        <v>127690</v>
      </c>
      <c r="G48" s="41">
        <f t="shared" si="2"/>
        <v>840898</v>
      </c>
      <c r="H48" s="41">
        <f t="shared" si="2"/>
        <v>1132002</v>
      </c>
      <c r="I48" s="41">
        <f t="shared" si="2"/>
        <v>847620</v>
      </c>
      <c r="J48" s="41">
        <f t="shared" si="2"/>
        <v>2820520</v>
      </c>
      <c r="K48" s="41">
        <f t="shared" si="2"/>
        <v>851704</v>
      </c>
      <c r="L48" s="41">
        <f t="shared" si="2"/>
        <v>855603</v>
      </c>
      <c r="M48" s="41">
        <f t="shared" si="2"/>
        <v>856670</v>
      </c>
      <c r="N48" s="41">
        <f t="shared" si="2"/>
        <v>2563977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5384497</v>
      </c>
      <c r="X48" s="41">
        <f t="shared" si="2"/>
        <v>63828</v>
      </c>
      <c r="Y48" s="41">
        <f t="shared" si="2"/>
        <v>5320669</v>
      </c>
      <c r="Z48" s="42">
        <f>+IF(X48&lt;&gt;0,+(Y48/X48)*100,0)</f>
        <v>8335.9481732155164</v>
      </c>
      <c r="AA48" s="39">
        <f>+AA32-AA47</f>
        <v>127690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-9797323</v>
      </c>
      <c r="D51" s="48">
        <f t="shared" si="3"/>
        <v>0</v>
      </c>
      <c r="E51" s="49">
        <f t="shared" si="3"/>
        <v>127690</v>
      </c>
      <c r="F51" s="50">
        <f t="shared" si="3"/>
        <v>127690</v>
      </c>
      <c r="G51" s="50">
        <f t="shared" si="3"/>
        <v>840898</v>
      </c>
      <c r="H51" s="50">
        <f t="shared" si="3"/>
        <v>1132002</v>
      </c>
      <c r="I51" s="50">
        <f t="shared" si="3"/>
        <v>847620</v>
      </c>
      <c r="J51" s="50">
        <f t="shared" si="3"/>
        <v>2820520</v>
      </c>
      <c r="K51" s="50">
        <f t="shared" si="3"/>
        <v>851704</v>
      </c>
      <c r="L51" s="50">
        <f t="shared" si="3"/>
        <v>855603</v>
      </c>
      <c r="M51" s="50">
        <f t="shared" si="3"/>
        <v>856670</v>
      </c>
      <c r="N51" s="50">
        <f t="shared" si="3"/>
        <v>2563977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5384497</v>
      </c>
      <c r="X51" s="50">
        <f t="shared" si="3"/>
        <v>63828</v>
      </c>
      <c r="Y51" s="50">
        <f t="shared" si="3"/>
        <v>5320669</v>
      </c>
      <c r="Z51" s="51">
        <f>+IF(X51&lt;&gt;0,+(Y51/X51)*100,0)</f>
        <v>8335.9481732155164</v>
      </c>
      <c r="AA51" s="48">
        <f>SUM(AA48:AA50)</f>
        <v>127690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-9797323</v>
      </c>
      <c r="D53" s="54">
        <f>+D51-D52</f>
        <v>0</v>
      </c>
      <c r="E53" s="55">
        <f t="shared" si="4"/>
        <v>127690</v>
      </c>
      <c r="F53" s="56">
        <f t="shared" si="4"/>
        <v>127690</v>
      </c>
      <c r="G53" s="56">
        <f t="shared" si="4"/>
        <v>840898</v>
      </c>
      <c r="H53" s="56">
        <f t="shared" si="4"/>
        <v>1132002</v>
      </c>
      <c r="I53" s="56">
        <f t="shared" si="4"/>
        <v>847620</v>
      </c>
      <c r="J53" s="56">
        <f t="shared" si="4"/>
        <v>2820520</v>
      </c>
      <c r="K53" s="56">
        <f t="shared" si="4"/>
        <v>851704</v>
      </c>
      <c r="L53" s="56">
        <f t="shared" si="4"/>
        <v>855603</v>
      </c>
      <c r="M53" s="56">
        <f t="shared" si="4"/>
        <v>856670</v>
      </c>
      <c r="N53" s="56">
        <f t="shared" si="4"/>
        <v>2563977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5384497</v>
      </c>
      <c r="X53" s="56">
        <f t="shared" si="4"/>
        <v>63828</v>
      </c>
      <c r="Y53" s="56">
        <f t="shared" si="4"/>
        <v>5320669</v>
      </c>
      <c r="Z53" s="57">
        <f>+IF(X53&lt;&gt;0,+(Y53/X53)*100,0)</f>
        <v>8335.9481732155164</v>
      </c>
      <c r="AA53" s="54">
        <f>+AA51-AA52</f>
        <v>127690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-9797323</v>
      </c>
      <c r="D56" s="48">
        <f>SUM(D53:D55)</f>
        <v>0</v>
      </c>
      <c r="E56" s="49">
        <f t="shared" si="5"/>
        <v>127690</v>
      </c>
      <c r="F56" s="50">
        <f t="shared" si="5"/>
        <v>127690</v>
      </c>
      <c r="G56" s="50">
        <f t="shared" si="5"/>
        <v>840898</v>
      </c>
      <c r="H56" s="50">
        <f t="shared" si="5"/>
        <v>1132002</v>
      </c>
      <c r="I56" s="50">
        <f t="shared" si="5"/>
        <v>847620</v>
      </c>
      <c r="J56" s="50">
        <f t="shared" si="5"/>
        <v>2820520</v>
      </c>
      <c r="K56" s="50">
        <f t="shared" si="5"/>
        <v>851704</v>
      </c>
      <c r="L56" s="50">
        <f t="shared" si="5"/>
        <v>855603</v>
      </c>
      <c r="M56" s="50">
        <f t="shared" si="5"/>
        <v>856670</v>
      </c>
      <c r="N56" s="50">
        <f t="shared" si="5"/>
        <v>2563977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5384497</v>
      </c>
      <c r="X56" s="50">
        <f t="shared" si="5"/>
        <v>63828</v>
      </c>
      <c r="Y56" s="50">
        <f t="shared" si="5"/>
        <v>5320669</v>
      </c>
      <c r="Z56" s="51">
        <f>+IF(X56&lt;&gt;0,+(Y56/X56)*100,0)</f>
        <v>8335.9481732155164</v>
      </c>
      <c r="AA56" s="48">
        <f>SUM(AA53:AA55)</f>
        <v>127690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-9797323</v>
      </c>
      <c r="D59" s="65">
        <f>SUM(D56:D58)</f>
        <v>0</v>
      </c>
      <c r="E59" s="66">
        <f t="shared" si="6"/>
        <v>127690</v>
      </c>
      <c r="F59" s="67">
        <f t="shared" si="6"/>
        <v>127690</v>
      </c>
      <c r="G59" s="67">
        <f t="shared" si="6"/>
        <v>840898</v>
      </c>
      <c r="H59" s="67">
        <f t="shared" si="6"/>
        <v>1132002</v>
      </c>
      <c r="I59" s="67">
        <f t="shared" si="6"/>
        <v>847620</v>
      </c>
      <c r="J59" s="67">
        <f t="shared" si="6"/>
        <v>2820520</v>
      </c>
      <c r="K59" s="67">
        <f t="shared" si="6"/>
        <v>851704</v>
      </c>
      <c r="L59" s="67">
        <f t="shared" si="6"/>
        <v>855603</v>
      </c>
      <c r="M59" s="67">
        <f t="shared" si="6"/>
        <v>856670</v>
      </c>
      <c r="N59" s="67">
        <f t="shared" si="6"/>
        <v>2563977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5384497</v>
      </c>
      <c r="X59" s="67">
        <f t="shared" si="6"/>
        <v>63828</v>
      </c>
      <c r="Y59" s="67">
        <f t="shared" si="6"/>
        <v>5320669</v>
      </c>
      <c r="Z59" s="68">
        <f>+IF(X59&lt;&gt;0,+(Y59/X59)*100,0)</f>
        <v>8335.9481732155164</v>
      </c>
      <c r="AA59" s="65">
        <f>SUM(AA56:AA58)</f>
        <v>127690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-8814122</v>
      </c>
      <c r="D7" s="20"/>
      <c r="E7" s="21"/>
      <c r="F7" s="22"/>
      <c r="G7" s="22">
        <v>77833</v>
      </c>
      <c r="H7" s="22">
        <v>-30723781</v>
      </c>
      <c r="I7" s="22">
        <v>77324</v>
      </c>
      <c r="J7" s="22">
        <v>-30568624</v>
      </c>
      <c r="K7" s="22">
        <v>77017</v>
      </c>
      <c r="L7" s="22">
        <v>77166</v>
      </c>
      <c r="M7" s="22">
        <v>72982</v>
      </c>
      <c r="N7" s="22">
        <v>227165</v>
      </c>
      <c r="O7" s="22"/>
      <c r="P7" s="22"/>
      <c r="Q7" s="22"/>
      <c r="R7" s="22"/>
      <c r="S7" s="22"/>
      <c r="T7" s="22"/>
      <c r="U7" s="22"/>
      <c r="V7" s="22"/>
      <c r="W7" s="22">
        <v>-30341459</v>
      </c>
      <c r="X7" s="22"/>
      <c r="Y7" s="22">
        <v>-30341459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141429313</v>
      </c>
      <c r="D9" s="20"/>
      <c r="E9" s="21">
        <v>171626007</v>
      </c>
      <c r="F9" s="22">
        <v>171626007</v>
      </c>
      <c r="G9" s="22">
        <v>12397464</v>
      </c>
      <c r="H9" s="22">
        <v>10073771</v>
      </c>
      <c r="I9" s="22">
        <v>12447276</v>
      </c>
      <c r="J9" s="22">
        <v>34918511</v>
      </c>
      <c r="K9" s="22">
        <v>9875636</v>
      </c>
      <c r="L9" s="22">
        <v>12181111</v>
      </c>
      <c r="M9" s="22">
        <v>12142868</v>
      </c>
      <c r="N9" s="22">
        <v>34199615</v>
      </c>
      <c r="O9" s="22"/>
      <c r="P9" s="22"/>
      <c r="Q9" s="22"/>
      <c r="R9" s="22"/>
      <c r="S9" s="22"/>
      <c r="T9" s="22"/>
      <c r="U9" s="22"/>
      <c r="V9" s="22"/>
      <c r="W9" s="22">
        <v>69118126</v>
      </c>
      <c r="X9" s="22">
        <v>85813008</v>
      </c>
      <c r="Y9" s="22">
        <v>-16694882</v>
      </c>
      <c r="Z9" s="23">
        <v>-19.454954894484061</v>
      </c>
      <c r="AA9" s="20">
        <v>171626007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23153389</v>
      </c>
      <c r="F13" s="22">
        <v>23153389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11576694</v>
      </c>
      <c r="Y13" s="22">
        <v>-11576694</v>
      </c>
      <c r="Z13" s="23">
        <v>-100</v>
      </c>
      <c r="AA13" s="20">
        <v>23153389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132615191</v>
      </c>
      <c r="D32" s="29">
        <f t="shared" ref="D32:Y32" si="0">SUM(D6:D31)</f>
        <v>0</v>
      </c>
      <c r="E32" s="30">
        <f t="shared" si="0"/>
        <v>194779396</v>
      </c>
      <c r="F32" s="31">
        <f t="shared" si="0"/>
        <v>194779396</v>
      </c>
      <c r="G32" s="31">
        <f t="shared" si="0"/>
        <v>12475297</v>
      </c>
      <c r="H32" s="31">
        <f t="shared" si="0"/>
        <v>-20650010</v>
      </c>
      <c r="I32" s="31">
        <f t="shared" si="0"/>
        <v>12524600</v>
      </c>
      <c r="J32" s="31">
        <f t="shared" si="0"/>
        <v>4349887</v>
      </c>
      <c r="K32" s="31">
        <f t="shared" si="0"/>
        <v>9952653</v>
      </c>
      <c r="L32" s="31">
        <f t="shared" si="0"/>
        <v>12258277</v>
      </c>
      <c r="M32" s="31">
        <f t="shared" si="0"/>
        <v>12215850</v>
      </c>
      <c r="N32" s="31">
        <f t="shared" si="0"/>
        <v>34426780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38776667</v>
      </c>
      <c r="X32" s="31">
        <f t="shared" si="0"/>
        <v>97389702</v>
      </c>
      <c r="Y32" s="31">
        <f t="shared" si="0"/>
        <v>-58613035</v>
      </c>
      <c r="Z32" s="32">
        <f>+IF(X32&lt;&gt;0,+(Y32/X32)*100,0)</f>
        <v>-60.184017197218651</v>
      </c>
      <c r="AA32" s="29">
        <f>SUM(AA6:AA31)</f>
        <v>194779396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56955081</v>
      </c>
      <c r="D34" s="20"/>
      <c r="E34" s="21">
        <v>66240562</v>
      </c>
      <c r="F34" s="22">
        <v>66240562</v>
      </c>
      <c r="G34" s="22">
        <v>4815016</v>
      </c>
      <c r="H34" s="22"/>
      <c r="I34" s="22">
        <v>9783369</v>
      </c>
      <c r="J34" s="22">
        <v>14598385</v>
      </c>
      <c r="K34" s="22">
        <v>-4990210</v>
      </c>
      <c r="L34" s="22"/>
      <c r="M34" s="22">
        <v>19003369</v>
      </c>
      <c r="N34" s="22">
        <v>14013159</v>
      </c>
      <c r="O34" s="22"/>
      <c r="P34" s="22"/>
      <c r="Q34" s="22"/>
      <c r="R34" s="22"/>
      <c r="S34" s="22"/>
      <c r="T34" s="22"/>
      <c r="U34" s="22"/>
      <c r="V34" s="22"/>
      <c r="W34" s="22">
        <v>28611544</v>
      </c>
      <c r="X34" s="22">
        <v>33120306</v>
      </c>
      <c r="Y34" s="22">
        <v>-4508762</v>
      </c>
      <c r="Z34" s="23">
        <v>-13.61328606082323</v>
      </c>
      <c r="AA34" s="20">
        <v>66240562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19700341</v>
      </c>
      <c r="D37" s="20"/>
      <c r="E37" s="21">
        <v>6683054</v>
      </c>
      <c r="F37" s="22">
        <v>6683054</v>
      </c>
      <c r="G37" s="22">
        <v>1326948</v>
      </c>
      <c r="H37" s="22">
        <v>1278174</v>
      </c>
      <c r="I37" s="22">
        <v>614088</v>
      </c>
      <c r="J37" s="22">
        <v>3219210</v>
      </c>
      <c r="K37" s="22">
        <v>1570100</v>
      </c>
      <c r="L37" s="22">
        <v>1675641</v>
      </c>
      <c r="M37" s="22">
        <v>1729699</v>
      </c>
      <c r="N37" s="22">
        <v>4975440</v>
      </c>
      <c r="O37" s="22"/>
      <c r="P37" s="22"/>
      <c r="Q37" s="22"/>
      <c r="R37" s="22"/>
      <c r="S37" s="22"/>
      <c r="T37" s="22"/>
      <c r="U37" s="22"/>
      <c r="V37" s="22"/>
      <c r="W37" s="22">
        <v>8194650</v>
      </c>
      <c r="X37" s="22">
        <v>3341526</v>
      </c>
      <c r="Y37" s="22">
        <v>4853124</v>
      </c>
      <c r="Z37" s="23">
        <v>145.23675709840353</v>
      </c>
      <c r="AA37" s="20">
        <v>6683054</v>
      </c>
    </row>
    <row r="38" spans="1:27" ht="13.5" x14ac:dyDescent="0.25">
      <c r="A38" s="19" t="s">
        <v>64</v>
      </c>
      <c r="B38" s="15" t="s">
        <v>32</v>
      </c>
      <c r="C38" s="20">
        <v>82274287</v>
      </c>
      <c r="D38" s="20"/>
      <c r="E38" s="21">
        <v>15655337</v>
      </c>
      <c r="F38" s="22">
        <v>15655337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7827666</v>
      </c>
      <c r="Y38" s="22">
        <v>-7827666</v>
      </c>
      <c r="Z38" s="23">
        <v>-100</v>
      </c>
      <c r="AA38" s="20">
        <v>15655337</v>
      </c>
    </row>
    <row r="39" spans="1:27" ht="13.5" x14ac:dyDescent="0.25">
      <c r="A39" s="19" t="s">
        <v>65</v>
      </c>
      <c r="B39" s="15" t="s">
        <v>32</v>
      </c>
      <c r="C39" s="20">
        <v>248903</v>
      </c>
      <c r="D39" s="20"/>
      <c r="E39" s="21">
        <v>263928</v>
      </c>
      <c r="F39" s="22">
        <v>263928</v>
      </c>
      <c r="G39" s="22">
        <v>21140</v>
      </c>
      <c r="H39" s="22">
        <v>-17840</v>
      </c>
      <c r="I39" s="22">
        <v>1597</v>
      </c>
      <c r="J39" s="22">
        <v>4897</v>
      </c>
      <c r="K39" s="22">
        <v>1650</v>
      </c>
      <c r="L39" s="22">
        <v>1597</v>
      </c>
      <c r="M39" s="22">
        <v>1650</v>
      </c>
      <c r="N39" s="22">
        <v>4897</v>
      </c>
      <c r="O39" s="22"/>
      <c r="P39" s="22"/>
      <c r="Q39" s="22"/>
      <c r="R39" s="22"/>
      <c r="S39" s="22"/>
      <c r="T39" s="22"/>
      <c r="U39" s="22"/>
      <c r="V39" s="22"/>
      <c r="W39" s="22">
        <v>9794</v>
      </c>
      <c r="X39" s="22">
        <v>131964</v>
      </c>
      <c r="Y39" s="22">
        <v>-122170</v>
      </c>
      <c r="Z39" s="23">
        <v>-92.578278924555178</v>
      </c>
      <c r="AA39" s="20">
        <v>263928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7515047</v>
      </c>
      <c r="D41" s="20"/>
      <c r="E41" s="21">
        <v>21307350</v>
      </c>
      <c r="F41" s="22">
        <v>21307350</v>
      </c>
      <c r="G41" s="22"/>
      <c r="H41" s="22">
        <v>1067869</v>
      </c>
      <c r="I41" s="22">
        <v>802638</v>
      </c>
      <c r="J41" s="22">
        <v>1870507</v>
      </c>
      <c r="K41" s="22">
        <v>880253</v>
      </c>
      <c r="L41" s="22">
        <v>929344</v>
      </c>
      <c r="M41" s="22"/>
      <c r="N41" s="22">
        <v>1809597</v>
      </c>
      <c r="O41" s="22"/>
      <c r="P41" s="22"/>
      <c r="Q41" s="22"/>
      <c r="R41" s="22"/>
      <c r="S41" s="22"/>
      <c r="T41" s="22"/>
      <c r="U41" s="22"/>
      <c r="V41" s="22"/>
      <c r="W41" s="22">
        <v>3680104</v>
      </c>
      <c r="X41" s="22">
        <v>10653678</v>
      </c>
      <c r="Y41" s="22">
        <v>-6973574</v>
      </c>
      <c r="Z41" s="23">
        <v>-65.45696237487185</v>
      </c>
      <c r="AA41" s="20">
        <v>21307350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12151175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1903234</v>
      </c>
      <c r="D44" s="20"/>
      <c r="E44" s="21">
        <v>9501261</v>
      </c>
      <c r="F44" s="22">
        <v>9501261</v>
      </c>
      <c r="G44" s="22">
        <v>64006</v>
      </c>
      <c r="H44" s="22">
        <v>92065</v>
      </c>
      <c r="I44" s="22">
        <v>159485</v>
      </c>
      <c r="J44" s="22">
        <v>315556</v>
      </c>
      <c r="K44" s="22">
        <v>528070</v>
      </c>
      <c r="L44" s="22">
        <v>177545</v>
      </c>
      <c r="M44" s="22">
        <v>204235</v>
      </c>
      <c r="N44" s="22">
        <v>909850</v>
      </c>
      <c r="O44" s="22"/>
      <c r="P44" s="22"/>
      <c r="Q44" s="22"/>
      <c r="R44" s="22"/>
      <c r="S44" s="22"/>
      <c r="T44" s="22"/>
      <c r="U44" s="22"/>
      <c r="V44" s="22"/>
      <c r="W44" s="22">
        <v>1225406</v>
      </c>
      <c r="X44" s="22">
        <v>4750620</v>
      </c>
      <c r="Y44" s="22">
        <v>-3525214</v>
      </c>
      <c r="Z44" s="23">
        <v>-74.205345828544495</v>
      </c>
      <c r="AA44" s="20">
        <v>9501261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180748068</v>
      </c>
      <c r="D47" s="29">
        <f t="shared" ref="D47:Y47" si="1">SUM(D34:D46)</f>
        <v>0</v>
      </c>
      <c r="E47" s="30">
        <f t="shared" si="1"/>
        <v>119651492</v>
      </c>
      <c r="F47" s="31">
        <f t="shared" si="1"/>
        <v>119651492</v>
      </c>
      <c r="G47" s="31">
        <f t="shared" si="1"/>
        <v>6227110</v>
      </c>
      <c r="H47" s="31">
        <f t="shared" si="1"/>
        <v>2420268</v>
      </c>
      <c r="I47" s="31">
        <f t="shared" si="1"/>
        <v>11361177</v>
      </c>
      <c r="J47" s="31">
        <f t="shared" si="1"/>
        <v>20008555</v>
      </c>
      <c r="K47" s="31">
        <f t="shared" si="1"/>
        <v>-2010137</v>
      </c>
      <c r="L47" s="31">
        <f t="shared" si="1"/>
        <v>2784127</v>
      </c>
      <c r="M47" s="31">
        <f t="shared" si="1"/>
        <v>20938953</v>
      </c>
      <c r="N47" s="31">
        <f t="shared" si="1"/>
        <v>21712943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41721498</v>
      </c>
      <c r="X47" s="31">
        <f t="shared" si="1"/>
        <v>59825760</v>
      </c>
      <c r="Y47" s="31">
        <f t="shared" si="1"/>
        <v>-18104262</v>
      </c>
      <c r="Z47" s="32">
        <f>+IF(X47&lt;&gt;0,+(Y47/X47)*100,0)</f>
        <v>-30.261649831109544</v>
      </c>
      <c r="AA47" s="29">
        <f>SUM(AA34:AA46)</f>
        <v>119651492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-48132877</v>
      </c>
      <c r="D48" s="39">
        <f t="shared" si="2"/>
        <v>0</v>
      </c>
      <c r="E48" s="40">
        <f t="shared" si="2"/>
        <v>75127904</v>
      </c>
      <c r="F48" s="41">
        <f t="shared" si="2"/>
        <v>75127904</v>
      </c>
      <c r="G48" s="41">
        <f t="shared" si="2"/>
        <v>6248187</v>
      </c>
      <c r="H48" s="41">
        <f t="shared" si="2"/>
        <v>-23070278</v>
      </c>
      <c r="I48" s="41">
        <f t="shared" si="2"/>
        <v>1163423</v>
      </c>
      <c r="J48" s="41">
        <f t="shared" si="2"/>
        <v>-15658668</v>
      </c>
      <c r="K48" s="41">
        <f t="shared" si="2"/>
        <v>11962790</v>
      </c>
      <c r="L48" s="41">
        <f t="shared" si="2"/>
        <v>9474150</v>
      </c>
      <c r="M48" s="41">
        <f t="shared" si="2"/>
        <v>-8723103</v>
      </c>
      <c r="N48" s="41">
        <f t="shared" si="2"/>
        <v>12713837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-2944831</v>
      </c>
      <c r="X48" s="41">
        <f t="shared" si="2"/>
        <v>37563942</v>
      </c>
      <c r="Y48" s="41">
        <f t="shared" si="2"/>
        <v>-40508773</v>
      </c>
      <c r="Z48" s="42">
        <f>+IF(X48&lt;&gt;0,+(Y48/X48)*100,0)</f>
        <v>-107.83951535224925</v>
      </c>
      <c r="AA48" s="39">
        <f>+AA32-AA47</f>
        <v>75127904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-48132877</v>
      </c>
      <c r="D51" s="48">
        <f t="shared" si="3"/>
        <v>0</v>
      </c>
      <c r="E51" s="49">
        <f t="shared" si="3"/>
        <v>75127904</v>
      </c>
      <c r="F51" s="50">
        <f t="shared" si="3"/>
        <v>75127904</v>
      </c>
      <c r="G51" s="50">
        <f t="shared" si="3"/>
        <v>6248187</v>
      </c>
      <c r="H51" s="50">
        <f t="shared" si="3"/>
        <v>-23070278</v>
      </c>
      <c r="I51" s="50">
        <f t="shared" si="3"/>
        <v>1163423</v>
      </c>
      <c r="J51" s="50">
        <f t="shared" si="3"/>
        <v>-15658668</v>
      </c>
      <c r="K51" s="50">
        <f t="shared" si="3"/>
        <v>11962790</v>
      </c>
      <c r="L51" s="50">
        <f t="shared" si="3"/>
        <v>9474150</v>
      </c>
      <c r="M51" s="50">
        <f t="shared" si="3"/>
        <v>-8723103</v>
      </c>
      <c r="N51" s="50">
        <f t="shared" si="3"/>
        <v>12713837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-2944831</v>
      </c>
      <c r="X51" s="50">
        <f t="shared" si="3"/>
        <v>37563942</v>
      </c>
      <c r="Y51" s="50">
        <f t="shared" si="3"/>
        <v>-40508773</v>
      </c>
      <c r="Z51" s="51">
        <f>+IF(X51&lt;&gt;0,+(Y51/X51)*100,0)</f>
        <v>-107.83951535224925</v>
      </c>
      <c r="AA51" s="48">
        <f>SUM(AA48:AA50)</f>
        <v>75127904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-48132877</v>
      </c>
      <c r="D53" s="54">
        <f>+D51-D52</f>
        <v>0</v>
      </c>
      <c r="E53" s="55">
        <f t="shared" si="4"/>
        <v>75127904</v>
      </c>
      <c r="F53" s="56">
        <f t="shared" si="4"/>
        <v>75127904</v>
      </c>
      <c r="G53" s="56">
        <f t="shared" si="4"/>
        <v>6248187</v>
      </c>
      <c r="H53" s="56">
        <f t="shared" si="4"/>
        <v>-23070278</v>
      </c>
      <c r="I53" s="56">
        <f t="shared" si="4"/>
        <v>1163423</v>
      </c>
      <c r="J53" s="56">
        <f t="shared" si="4"/>
        <v>-15658668</v>
      </c>
      <c r="K53" s="56">
        <f t="shared" si="4"/>
        <v>11962790</v>
      </c>
      <c r="L53" s="56">
        <f t="shared" si="4"/>
        <v>9474150</v>
      </c>
      <c r="M53" s="56">
        <f t="shared" si="4"/>
        <v>-8723103</v>
      </c>
      <c r="N53" s="56">
        <f t="shared" si="4"/>
        <v>12713837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-2944831</v>
      </c>
      <c r="X53" s="56">
        <f t="shared" si="4"/>
        <v>37563942</v>
      </c>
      <c r="Y53" s="56">
        <f t="shared" si="4"/>
        <v>-40508773</v>
      </c>
      <c r="Z53" s="57">
        <f>+IF(X53&lt;&gt;0,+(Y53/X53)*100,0)</f>
        <v>-107.83951535224925</v>
      </c>
      <c r="AA53" s="54">
        <f>+AA51-AA52</f>
        <v>75127904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-48132877</v>
      </c>
      <c r="D56" s="48">
        <f>SUM(D53:D55)</f>
        <v>0</v>
      </c>
      <c r="E56" s="49">
        <f t="shared" si="5"/>
        <v>75127904</v>
      </c>
      <c r="F56" s="50">
        <f t="shared" si="5"/>
        <v>75127904</v>
      </c>
      <c r="G56" s="50">
        <f t="shared" si="5"/>
        <v>6248187</v>
      </c>
      <c r="H56" s="50">
        <f t="shared" si="5"/>
        <v>-23070278</v>
      </c>
      <c r="I56" s="50">
        <f t="shared" si="5"/>
        <v>1163423</v>
      </c>
      <c r="J56" s="50">
        <f t="shared" si="5"/>
        <v>-15658668</v>
      </c>
      <c r="K56" s="50">
        <f t="shared" si="5"/>
        <v>11962790</v>
      </c>
      <c r="L56" s="50">
        <f t="shared" si="5"/>
        <v>9474150</v>
      </c>
      <c r="M56" s="50">
        <f t="shared" si="5"/>
        <v>-8723103</v>
      </c>
      <c r="N56" s="50">
        <f t="shared" si="5"/>
        <v>12713837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-2944831</v>
      </c>
      <c r="X56" s="50">
        <f t="shared" si="5"/>
        <v>37563942</v>
      </c>
      <c r="Y56" s="50">
        <f t="shared" si="5"/>
        <v>-40508773</v>
      </c>
      <c r="Z56" s="51">
        <f>+IF(X56&lt;&gt;0,+(Y56/X56)*100,0)</f>
        <v>-107.83951535224925</v>
      </c>
      <c r="AA56" s="48">
        <f>SUM(AA53:AA55)</f>
        <v>75127904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-48132877</v>
      </c>
      <c r="D59" s="65">
        <f>SUM(D56:D58)</f>
        <v>0</v>
      </c>
      <c r="E59" s="66">
        <f t="shared" si="6"/>
        <v>75127904</v>
      </c>
      <c r="F59" s="67">
        <f t="shared" si="6"/>
        <v>75127904</v>
      </c>
      <c r="G59" s="67">
        <f t="shared" si="6"/>
        <v>6248187</v>
      </c>
      <c r="H59" s="67">
        <f t="shared" si="6"/>
        <v>-23070278</v>
      </c>
      <c r="I59" s="67">
        <f t="shared" si="6"/>
        <v>1163423</v>
      </c>
      <c r="J59" s="67">
        <f t="shared" si="6"/>
        <v>-15658668</v>
      </c>
      <c r="K59" s="67">
        <f t="shared" si="6"/>
        <v>11962790</v>
      </c>
      <c r="L59" s="67">
        <f t="shared" si="6"/>
        <v>9474150</v>
      </c>
      <c r="M59" s="67">
        <f t="shared" si="6"/>
        <v>-8723103</v>
      </c>
      <c r="N59" s="67">
        <f t="shared" si="6"/>
        <v>12713837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-2944831</v>
      </c>
      <c r="X59" s="67">
        <f t="shared" si="6"/>
        <v>37563942</v>
      </c>
      <c r="Y59" s="67">
        <f t="shared" si="6"/>
        <v>-40508773</v>
      </c>
      <c r="Z59" s="68">
        <f>+IF(X59&lt;&gt;0,+(Y59/X59)*100,0)</f>
        <v>-107.83951535224925</v>
      </c>
      <c r="AA59" s="65">
        <f>SUM(AA56:AA58)</f>
        <v>75127904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11946361</v>
      </c>
      <c r="D9" s="20"/>
      <c r="E9" s="21">
        <v>14257458</v>
      </c>
      <c r="F9" s="22">
        <v>14257458</v>
      </c>
      <c r="G9" s="22">
        <v>992363</v>
      </c>
      <c r="H9" s="22">
        <v>1023544</v>
      </c>
      <c r="I9" s="22">
        <v>1019435</v>
      </c>
      <c r="J9" s="22">
        <v>3035342</v>
      </c>
      <c r="K9" s="22">
        <v>1029544</v>
      </c>
      <c r="L9" s="22"/>
      <c r="M9" s="22">
        <v>1029144</v>
      </c>
      <c r="N9" s="22">
        <v>2058688</v>
      </c>
      <c r="O9" s="22"/>
      <c r="P9" s="22"/>
      <c r="Q9" s="22"/>
      <c r="R9" s="22"/>
      <c r="S9" s="22"/>
      <c r="T9" s="22"/>
      <c r="U9" s="22"/>
      <c r="V9" s="22"/>
      <c r="W9" s="22">
        <v>5094030</v>
      </c>
      <c r="X9" s="22">
        <v>7128732</v>
      </c>
      <c r="Y9" s="22">
        <v>-2034702</v>
      </c>
      <c r="Z9" s="23">
        <v>-28.542270911573052</v>
      </c>
      <c r="AA9" s="20">
        <v>14257458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95320500</v>
      </c>
      <c r="D25" s="20"/>
      <c r="E25" s="21">
        <v>4428503</v>
      </c>
      <c r="F25" s="22">
        <v>4428503</v>
      </c>
      <c r="G25" s="22">
        <v>38207609</v>
      </c>
      <c r="H25" s="22"/>
      <c r="I25" s="22"/>
      <c r="J25" s="22">
        <v>38207609</v>
      </c>
      <c r="K25" s="22"/>
      <c r="L25" s="22"/>
      <c r="M25" s="22">
        <v>19879813</v>
      </c>
      <c r="N25" s="22">
        <v>19879813</v>
      </c>
      <c r="O25" s="22"/>
      <c r="P25" s="22"/>
      <c r="Q25" s="22"/>
      <c r="R25" s="22"/>
      <c r="S25" s="22"/>
      <c r="T25" s="22"/>
      <c r="U25" s="22"/>
      <c r="V25" s="22"/>
      <c r="W25" s="22">
        <v>58087422</v>
      </c>
      <c r="X25" s="22">
        <v>2214252</v>
      </c>
      <c r="Y25" s="22">
        <v>55873170</v>
      </c>
      <c r="Z25" s="23">
        <v>2523.3428715430764</v>
      </c>
      <c r="AA25" s="20">
        <v>4428503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107266861</v>
      </c>
      <c r="D32" s="29">
        <f t="shared" ref="D32:Y32" si="0">SUM(D6:D31)</f>
        <v>0</v>
      </c>
      <c r="E32" s="30">
        <f t="shared" si="0"/>
        <v>18685961</v>
      </c>
      <c r="F32" s="31">
        <f t="shared" si="0"/>
        <v>18685961</v>
      </c>
      <c r="G32" s="31">
        <f t="shared" si="0"/>
        <v>39199972</v>
      </c>
      <c r="H32" s="31">
        <f t="shared" si="0"/>
        <v>1023544</v>
      </c>
      <c r="I32" s="31">
        <f t="shared" si="0"/>
        <v>1019435</v>
      </c>
      <c r="J32" s="31">
        <f t="shared" si="0"/>
        <v>41242951</v>
      </c>
      <c r="K32" s="31">
        <f t="shared" si="0"/>
        <v>1029544</v>
      </c>
      <c r="L32" s="31">
        <f t="shared" si="0"/>
        <v>0</v>
      </c>
      <c r="M32" s="31">
        <f t="shared" si="0"/>
        <v>20908957</v>
      </c>
      <c r="N32" s="31">
        <f t="shared" si="0"/>
        <v>21938501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63181452</v>
      </c>
      <c r="X32" s="31">
        <f t="shared" si="0"/>
        <v>9342984</v>
      </c>
      <c r="Y32" s="31">
        <f t="shared" si="0"/>
        <v>53838468</v>
      </c>
      <c r="Z32" s="32">
        <f>+IF(X32&lt;&gt;0,+(Y32/X32)*100,0)</f>
        <v>576.24489135376882</v>
      </c>
      <c r="AA32" s="29">
        <f>SUM(AA6:AA31)</f>
        <v>18685961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15748660</v>
      </c>
      <c r="D34" s="20"/>
      <c r="E34" s="21">
        <v>21369441</v>
      </c>
      <c r="F34" s="22">
        <v>21369441</v>
      </c>
      <c r="G34" s="22">
        <v>1453865</v>
      </c>
      <c r="H34" s="22">
        <v>1414540</v>
      </c>
      <c r="I34" s="22">
        <v>20232</v>
      </c>
      <c r="J34" s="22">
        <v>2888637</v>
      </c>
      <c r="K34" s="22">
        <v>22895</v>
      </c>
      <c r="L34" s="22"/>
      <c r="M34" s="22">
        <v>241125</v>
      </c>
      <c r="N34" s="22">
        <v>264020</v>
      </c>
      <c r="O34" s="22"/>
      <c r="P34" s="22"/>
      <c r="Q34" s="22"/>
      <c r="R34" s="22"/>
      <c r="S34" s="22"/>
      <c r="T34" s="22"/>
      <c r="U34" s="22"/>
      <c r="V34" s="22"/>
      <c r="W34" s="22">
        <v>3152657</v>
      </c>
      <c r="X34" s="22">
        <v>10684728</v>
      </c>
      <c r="Y34" s="22">
        <v>-7532071</v>
      </c>
      <c r="Z34" s="23">
        <v>-70.493801994772355</v>
      </c>
      <c r="AA34" s="20">
        <v>21369441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11753669</v>
      </c>
      <c r="D37" s="20"/>
      <c r="E37" s="21">
        <v>60000</v>
      </c>
      <c r="F37" s="22">
        <v>60000</v>
      </c>
      <c r="G37" s="22"/>
      <c r="H37" s="22">
        <v>573328</v>
      </c>
      <c r="I37" s="22">
        <v>80136</v>
      </c>
      <c r="J37" s="22">
        <v>653464</v>
      </c>
      <c r="K37" s="22">
        <v>31275</v>
      </c>
      <c r="L37" s="22"/>
      <c r="M37" s="22">
        <v>408573</v>
      </c>
      <c r="N37" s="22">
        <v>439848</v>
      </c>
      <c r="O37" s="22"/>
      <c r="P37" s="22"/>
      <c r="Q37" s="22"/>
      <c r="R37" s="22"/>
      <c r="S37" s="22"/>
      <c r="T37" s="22"/>
      <c r="U37" s="22"/>
      <c r="V37" s="22"/>
      <c r="W37" s="22">
        <v>1093312</v>
      </c>
      <c r="X37" s="22">
        <v>30000</v>
      </c>
      <c r="Y37" s="22">
        <v>1063312</v>
      </c>
      <c r="Z37" s="23">
        <v>3544.3733333333334</v>
      </c>
      <c r="AA37" s="20">
        <v>60000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812061</v>
      </c>
      <c r="F39" s="22">
        <v>812061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406032</v>
      </c>
      <c r="Y39" s="22">
        <v>-406032</v>
      </c>
      <c r="Z39" s="23">
        <v>-100</v>
      </c>
      <c r="AA39" s="20">
        <v>812061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2007541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892685</v>
      </c>
      <c r="F43" s="22">
        <v>892685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446340</v>
      </c>
      <c r="Y43" s="22">
        <v>-446340</v>
      </c>
      <c r="Z43" s="23">
        <v>-100</v>
      </c>
      <c r="AA43" s="20">
        <v>892685</v>
      </c>
    </row>
    <row r="44" spans="1:27" ht="13.5" x14ac:dyDescent="0.25">
      <c r="A44" s="19" t="s">
        <v>69</v>
      </c>
      <c r="B44" s="15" t="s">
        <v>32</v>
      </c>
      <c r="C44" s="20">
        <v>1689656</v>
      </c>
      <c r="D44" s="20"/>
      <c r="E44" s="21">
        <v>2400000</v>
      </c>
      <c r="F44" s="22">
        <v>2400000</v>
      </c>
      <c r="G44" s="22"/>
      <c r="H44" s="22">
        <v>370300</v>
      </c>
      <c r="I44" s="22">
        <v>185150</v>
      </c>
      <c r="J44" s="22">
        <v>555450</v>
      </c>
      <c r="K44" s="22">
        <v>185150</v>
      </c>
      <c r="L44" s="22"/>
      <c r="M44" s="22"/>
      <c r="N44" s="22">
        <v>185150</v>
      </c>
      <c r="O44" s="22"/>
      <c r="P44" s="22"/>
      <c r="Q44" s="22"/>
      <c r="R44" s="22"/>
      <c r="S44" s="22"/>
      <c r="T44" s="22"/>
      <c r="U44" s="22"/>
      <c r="V44" s="22"/>
      <c r="W44" s="22">
        <v>740600</v>
      </c>
      <c r="X44" s="22">
        <v>1200000</v>
      </c>
      <c r="Y44" s="22">
        <v>-459400</v>
      </c>
      <c r="Z44" s="23">
        <v>-38.283333333333339</v>
      </c>
      <c r="AA44" s="20">
        <v>2400000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31199526</v>
      </c>
      <c r="D47" s="29">
        <f t="shared" ref="D47:Y47" si="1">SUM(D34:D46)</f>
        <v>0</v>
      </c>
      <c r="E47" s="30">
        <f t="shared" si="1"/>
        <v>25534187</v>
      </c>
      <c r="F47" s="31">
        <f t="shared" si="1"/>
        <v>25534187</v>
      </c>
      <c r="G47" s="31">
        <f t="shared" si="1"/>
        <v>1453865</v>
      </c>
      <c r="H47" s="31">
        <f t="shared" si="1"/>
        <v>2358168</v>
      </c>
      <c r="I47" s="31">
        <f t="shared" si="1"/>
        <v>285518</v>
      </c>
      <c r="J47" s="31">
        <f t="shared" si="1"/>
        <v>4097551</v>
      </c>
      <c r="K47" s="31">
        <f t="shared" si="1"/>
        <v>239320</v>
      </c>
      <c r="L47" s="31">
        <f t="shared" si="1"/>
        <v>0</v>
      </c>
      <c r="M47" s="31">
        <f t="shared" si="1"/>
        <v>649698</v>
      </c>
      <c r="N47" s="31">
        <f t="shared" si="1"/>
        <v>889018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4986569</v>
      </c>
      <c r="X47" s="31">
        <f t="shared" si="1"/>
        <v>12767100</v>
      </c>
      <c r="Y47" s="31">
        <f t="shared" si="1"/>
        <v>-7780531</v>
      </c>
      <c r="Z47" s="32">
        <f>+IF(X47&lt;&gt;0,+(Y47/X47)*100,0)</f>
        <v>-60.94203852088571</v>
      </c>
      <c r="AA47" s="29">
        <f>SUM(AA34:AA46)</f>
        <v>25534187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76067335</v>
      </c>
      <c r="D48" s="39">
        <f t="shared" si="2"/>
        <v>0</v>
      </c>
      <c r="E48" s="40">
        <f t="shared" si="2"/>
        <v>-6848226</v>
      </c>
      <c r="F48" s="41">
        <f t="shared" si="2"/>
        <v>-6848226</v>
      </c>
      <c r="G48" s="41">
        <f t="shared" si="2"/>
        <v>37746107</v>
      </c>
      <c r="H48" s="41">
        <f t="shared" si="2"/>
        <v>-1334624</v>
      </c>
      <c r="I48" s="41">
        <f t="shared" si="2"/>
        <v>733917</v>
      </c>
      <c r="J48" s="41">
        <f t="shared" si="2"/>
        <v>37145400</v>
      </c>
      <c r="K48" s="41">
        <f t="shared" si="2"/>
        <v>790224</v>
      </c>
      <c r="L48" s="41">
        <f t="shared" si="2"/>
        <v>0</v>
      </c>
      <c r="M48" s="41">
        <f t="shared" si="2"/>
        <v>20259259</v>
      </c>
      <c r="N48" s="41">
        <f t="shared" si="2"/>
        <v>21049483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58194883</v>
      </c>
      <c r="X48" s="41">
        <f t="shared" si="2"/>
        <v>-3424116</v>
      </c>
      <c r="Y48" s="41">
        <f t="shared" si="2"/>
        <v>61618999</v>
      </c>
      <c r="Z48" s="42">
        <f>+IF(X48&lt;&gt;0,+(Y48/X48)*100,0)</f>
        <v>-1799.5593315179742</v>
      </c>
      <c r="AA48" s="39">
        <f>+AA32-AA47</f>
        <v>-6848226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76067335</v>
      </c>
      <c r="D51" s="48">
        <f t="shared" si="3"/>
        <v>0</v>
      </c>
      <c r="E51" s="49">
        <f t="shared" si="3"/>
        <v>-6848226</v>
      </c>
      <c r="F51" s="50">
        <f t="shared" si="3"/>
        <v>-6848226</v>
      </c>
      <c r="G51" s="50">
        <f t="shared" si="3"/>
        <v>37746107</v>
      </c>
      <c r="H51" s="50">
        <f t="shared" si="3"/>
        <v>-1334624</v>
      </c>
      <c r="I51" s="50">
        <f t="shared" si="3"/>
        <v>733917</v>
      </c>
      <c r="J51" s="50">
        <f t="shared" si="3"/>
        <v>37145400</v>
      </c>
      <c r="K51" s="50">
        <f t="shared" si="3"/>
        <v>790224</v>
      </c>
      <c r="L51" s="50">
        <f t="shared" si="3"/>
        <v>0</v>
      </c>
      <c r="M51" s="50">
        <f t="shared" si="3"/>
        <v>20259259</v>
      </c>
      <c r="N51" s="50">
        <f t="shared" si="3"/>
        <v>21049483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58194883</v>
      </c>
      <c r="X51" s="50">
        <f t="shared" si="3"/>
        <v>-3424116</v>
      </c>
      <c r="Y51" s="50">
        <f t="shared" si="3"/>
        <v>61618999</v>
      </c>
      <c r="Z51" s="51">
        <f>+IF(X51&lt;&gt;0,+(Y51/X51)*100,0)</f>
        <v>-1799.5593315179742</v>
      </c>
      <c r="AA51" s="48">
        <f>SUM(AA48:AA50)</f>
        <v>-6848226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76067335</v>
      </c>
      <c r="D53" s="54">
        <f>+D51-D52</f>
        <v>0</v>
      </c>
      <c r="E53" s="55">
        <f t="shared" si="4"/>
        <v>-6848226</v>
      </c>
      <c r="F53" s="56">
        <f t="shared" si="4"/>
        <v>-6848226</v>
      </c>
      <c r="G53" s="56">
        <f t="shared" si="4"/>
        <v>37746107</v>
      </c>
      <c r="H53" s="56">
        <f t="shared" si="4"/>
        <v>-1334624</v>
      </c>
      <c r="I53" s="56">
        <f t="shared" si="4"/>
        <v>733917</v>
      </c>
      <c r="J53" s="56">
        <f t="shared" si="4"/>
        <v>37145400</v>
      </c>
      <c r="K53" s="56">
        <f t="shared" si="4"/>
        <v>790224</v>
      </c>
      <c r="L53" s="56">
        <f t="shared" si="4"/>
        <v>0</v>
      </c>
      <c r="M53" s="56">
        <f t="shared" si="4"/>
        <v>20259259</v>
      </c>
      <c r="N53" s="56">
        <f t="shared" si="4"/>
        <v>21049483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58194883</v>
      </c>
      <c r="X53" s="56">
        <f t="shared" si="4"/>
        <v>-3424116</v>
      </c>
      <c r="Y53" s="56">
        <f t="shared" si="4"/>
        <v>61618999</v>
      </c>
      <c r="Z53" s="57">
        <f>+IF(X53&lt;&gt;0,+(Y53/X53)*100,0)</f>
        <v>-1799.5593315179742</v>
      </c>
      <c r="AA53" s="54">
        <f>+AA51-AA52</f>
        <v>-6848226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76067335</v>
      </c>
      <c r="D56" s="48">
        <f>SUM(D53:D55)</f>
        <v>0</v>
      </c>
      <c r="E56" s="49">
        <f t="shared" si="5"/>
        <v>-6848226</v>
      </c>
      <c r="F56" s="50">
        <f t="shared" si="5"/>
        <v>-6848226</v>
      </c>
      <c r="G56" s="50">
        <f t="shared" si="5"/>
        <v>37746107</v>
      </c>
      <c r="H56" s="50">
        <f t="shared" si="5"/>
        <v>-1334624</v>
      </c>
      <c r="I56" s="50">
        <f t="shared" si="5"/>
        <v>733917</v>
      </c>
      <c r="J56" s="50">
        <f t="shared" si="5"/>
        <v>37145400</v>
      </c>
      <c r="K56" s="50">
        <f t="shared" si="5"/>
        <v>790224</v>
      </c>
      <c r="L56" s="50">
        <f t="shared" si="5"/>
        <v>0</v>
      </c>
      <c r="M56" s="50">
        <f t="shared" si="5"/>
        <v>20259259</v>
      </c>
      <c r="N56" s="50">
        <f t="shared" si="5"/>
        <v>21049483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58194883</v>
      </c>
      <c r="X56" s="50">
        <f t="shared" si="5"/>
        <v>-3424116</v>
      </c>
      <c r="Y56" s="50">
        <f t="shared" si="5"/>
        <v>61618999</v>
      </c>
      <c r="Z56" s="51">
        <f>+IF(X56&lt;&gt;0,+(Y56/X56)*100,0)</f>
        <v>-1799.5593315179742</v>
      </c>
      <c r="AA56" s="48">
        <f>SUM(AA53:AA55)</f>
        <v>-6848226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76067335</v>
      </c>
      <c r="D59" s="65">
        <f>SUM(D56:D58)</f>
        <v>0</v>
      </c>
      <c r="E59" s="66">
        <f t="shared" si="6"/>
        <v>-6848226</v>
      </c>
      <c r="F59" s="67">
        <f t="shared" si="6"/>
        <v>-6848226</v>
      </c>
      <c r="G59" s="67">
        <f t="shared" si="6"/>
        <v>37746107</v>
      </c>
      <c r="H59" s="67">
        <f t="shared" si="6"/>
        <v>-1334624</v>
      </c>
      <c r="I59" s="67">
        <f t="shared" si="6"/>
        <v>733917</v>
      </c>
      <c r="J59" s="67">
        <f t="shared" si="6"/>
        <v>37145400</v>
      </c>
      <c r="K59" s="67">
        <f t="shared" si="6"/>
        <v>790224</v>
      </c>
      <c r="L59" s="67">
        <f t="shared" si="6"/>
        <v>0</v>
      </c>
      <c r="M59" s="67">
        <f t="shared" si="6"/>
        <v>20259259</v>
      </c>
      <c r="N59" s="67">
        <f t="shared" si="6"/>
        <v>21049483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58194883</v>
      </c>
      <c r="X59" s="67">
        <f t="shared" si="6"/>
        <v>-3424116</v>
      </c>
      <c r="Y59" s="67">
        <f t="shared" si="6"/>
        <v>61618999</v>
      </c>
      <c r="Z59" s="68">
        <f>+IF(X59&lt;&gt;0,+(Y59/X59)*100,0)</f>
        <v>-1799.5593315179742</v>
      </c>
      <c r="AA59" s="65">
        <f>SUM(AA56:AA58)</f>
        <v>-6848226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145152083</v>
      </c>
      <c r="D9" s="20"/>
      <c r="E9" s="21">
        <v>226015381</v>
      </c>
      <c r="F9" s="22">
        <v>226015381</v>
      </c>
      <c r="G9" s="22">
        <v>13456568</v>
      </c>
      <c r="H9" s="22">
        <v>13409005</v>
      </c>
      <c r="I9" s="22">
        <v>13507974</v>
      </c>
      <c r="J9" s="22">
        <v>40373547</v>
      </c>
      <c r="K9" s="22">
        <v>13605630</v>
      </c>
      <c r="L9" s="22">
        <v>13624282</v>
      </c>
      <c r="M9" s="22"/>
      <c r="N9" s="22">
        <v>27229912</v>
      </c>
      <c r="O9" s="22"/>
      <c r="P9" s="22"/>
      <c r="Q9" s="22"/>
      <c r="R9" s="22"/>
      <c r="S9" s="22"/>
      <c r="T9" s="22"/>
      <c r="U9" s="22"/>
      <c r="V9" s="22"/>
      <c r="W9" s="22">
        <v>67603459</v>
      </c>
      <c r="X9" s="22">
        <v>113007690</v>
      </c>
      <c r="Y9" s="22">
        <v>-45404231</v>
      </c>
      <c r="Z9" s="23">
        <v>-40.178001160805962</v>
      </c>
      <c r="AA9" s="20">
        <v>226015381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31239456</v>
      </c>
      <c r="D13" s="20"/>
      <c r="E13" s="21">
        <v>32145426</v>
      </c>
      <c r="F13" s="22">
        <v>32145426</v>
      </c>
      <c r="G13" s="22">
        <v>2806136</v>
      </c>
      <c r="H13" s="22">
        <v>2844887</v>
      </c>
      <c r="I13" s="22">
        <v>2887345</v>
      </c>
      <c r="J13" s="22">
        <v>8538368</v>
      </c>
      <c r="K13" s="22">
        <v>2932173</v>
      </c>
      <c r="L13" s="22">
        <v>2979334</v>
      </c>
      <c r="M13" s="22"/>
      <c r="N13" s="22">
        <v>5911507</v>
      </c>
      <c r="O13" s="22"/>
      <c r="P13" s="22"/>
      <c r="Q13" s="22"/>
      <c r="R13" s="22"/>
      <c r="S13" s="22"/>
      <c r="T13" s="22"/>
      <c r="U13" s="22"/>
      <c r="V13" s="22"/>
      <c r="W13" s="22">
        <v>14449875</v>
      </c>
      <c r="X13" s="22">
        <v>16072716</v>
      </c>
      <c r="Y13" s="22">
        <v>-1622841</v>
      </c>
      <c r="Z13" s="23">
        <v>-10.096868506853477</v>
      </c>
      <c r="AA13" s="20">
        <v>32145426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20965286</v>
      </c>
      <c r="F25" s="22">
        <v>20965286</v>
      </c>
      <c r="G25" s="22"/>
      <c r="H25" s="22"/>
      <c r="I25" s="22">
        <v>15242</v>
      </c>
      <c r="J25" s="22">
        <v>15242</v>
      </c>
      <c r="K25" s="22">
        <v>8735555</v>
      </c>
      <c r="L25" s="22">
        <v>267779</v>
      </c>
      <c r="M25" s="22"/>
      <c r="N25" s="22">
        <v>9003334</v>
      </c>
      <c r="O25" s="22"/>
      <c r="P25" s="22"/>
      <c r="Q25" s="22"/>
      <c r="R25" s="22"/>
      <c r="S25" s="22"/>
      <c r="T25" s="22"/>
      <c r="U25" s="22"/>
      <c r="V25" s="22"/>
      <c r="W25" s="22">
        <v>9018576</v>
      </c>
      <c r="X25" s="22">
        <v>10482642</v>
      </c>
      <c r="Y25" s="22">
        <v>-1464066</v>
      </c>
      <c r="Z25" s="23">
        <v>-13.966574457088205</v>
      </c>
      <c r="AA25" s="20">
        <v>20965286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176391539</v>
      </c>
      <c r="D32" s="29">
        <f t="shared" ref="D32:Y32" si="0">SUM(D6:D31)</f>
        <v>0</v>
      </c>
      <c r="E32" s="30">
        <f t="shared" si="0"/>
        <v>279126093</v>
      </c>
      <c r="F32" s="31">
        <f t="shared" si="0"/>
        <v>279126093</v>
      </c>
      <c r="G32" s="31">
        <f t="shared" si="0"/>
        <v>16262704</v>
      </c>
      <c r="H32" s="31">
        <f t="shared" si="0"/>
        <v>16253892</v>
      </c>
      <c r="I32" s="31">
        <f t="shared" si="0"/>
        <v>16410561</v>
      </c>
      <c r="J32" s="31">
        <f t="shared" si="0"/>
        <v>48927157</v>
      </c>
      <c r="K32" s="31">
        <f t="shared" si="0"/>
        <v>25273358</v>
      </c>
      <c r="L32" s="31">
        <f t="shared" si="0"/>
        <v>16871395</v>
      </c>
      <c r="M32" s="31">
        <f t="shared" si="0"/>
        <v>0</v>
      </c>
      <c r="N32" s="31">
        <f t="shared" si="0"/>
        <v>42144753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91071910</v>
      </c>
      <c r="X32" s="31">
        <f t="shared" si="0"/>
        <v>139563048</v>
      </c>
      <c r="Y32" s="31">
        <f t="shared" si="0"/>
        <v>-48491138</v>
      </c>
      <c r="Z32" s="32">
        <f>+IF(X32&lt;&gt;0,+(Y32/X32)*100,0)</f>
        <v>-34.744969169776226</v>
      </c>
      <c r="AA32" s="29">
        <f>SUM(AA6:AA31)</f>
        <v>279126093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114735211</v>
      </c>
      <c r="D34" s="20"/>
      <c r="E34" s="21">
        <v>106587587</v>
      </c>
      <c r="F34" s="22">
        <v>106587587</v>
      </c>
      <c r="G34" s="22">
        <v>7864414</v>
      </c>
      <c r="H34" s="22">
        <v>7803399</v>
      </c>
      <c r="I34" s="22">
        <v>8471944</v>
      </c>
      <c r="J34" s="22">
        <v>24139757</v>
      </c>
      <c r="K34" s="22">
        <v>8034468</v>
      </c>
      <c r="L34" s="22">
        <v>8166337</v>
      </c>
      <c r="M34" s="22"/>
      <c r="N34" s="22">
        <v>16200805</v>
      </c>
      <c r="O34" s="22"/>
      <c r="P34" s="22"/>
      <c r="Q34" s="22"/>
      <c r="R34" s="22"/>
      <c r="S34" s="22"/>
      <c r="T34" s="22"/>
      <c r="U34" s="22"/>
      <c r="V34" s="22"/>
      <c r="W34" s="22">
        <v>40340562</v>
      </c>
      <c r="X34" s="22">
        <v>53293806</v>
      </c>
      <c r="Y34" s="22">
        <v>-12953244</v>
      </c>
      <c r="Z34" s="23">
        <v>-24.305346103447746</v>
      </c>
      <c r="AA34" s="20">
        <v>106587587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878349</v>
      </c>
      <c r="D37" s="20"/>
      <c r="E37" s="21">
        <v>872505</v>
      </c>
      <c r="F37" s="22">
        <v>872505</v>
      </c>
      <c r="G37" s="22">
        <v>5994</v>
      </c>
      <c r="H37" s="22">
        <v>25459</v>
      </c>
      <c r="I37" s="22"/>
      <c r="J37" s="22">
        <v>31453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31453</v>
      </c>
      <c r="X37" s="22">
        <v>436248</v>
      </c>
      <c r="Y37" s="22">
        <v>-404795</v>
      </c>
      <c r="Z37" s="23">
        <v>-92.790110212539659</v>
      </c>
      <c r="AA37" s="20">
        <v>872505</v>
      </c>
    </row>
    <row r="38" spans="1:27" ht="13.5" x14ac:dyDescent="0.25">
      <c r="A38" s="19" t="s">
        <v>64</v>
      </c>
      <c r="B38" s="15" t="s">
        <v>32</v>
      </c>
      <c r="C38" s="20">
        <v>128724084</v>
      </c>
      <c r="D38" s="20"/>
      <c r="E38" s="21">
        <v>45203076</v>
      </c>
      <c r="F38" s="22">
        <v>45203076</v>
      </c>
      <c r="G38" s="22"/>
      <c r="H38" s="22">
        <v>7533846</v>
      </c>
      <c r="I38" s="22"/>
      <c r="J38" s="22">
        <v>7533846</v>
      </c>
      <c r="K38" s="22">
        <v>3766923</v>
      </c>
      <c r="L38" s="22"/>
      <c r="M38" s="22"/>
      <c r="N38" s="22">
        <v>3766923</v>
      </c>
      <c r="O38" s="22"/>
      <c r="P38" s="22"/>
      <c r="Q38" s="22"/>
      <c r="R38" s="22"/>
      <c r="S38" s="22"/>
      <c r="T38" s="22"/>
      <c r="U38" s="22"/>
      <c r="V38" s="22"/>
      <c r="W38" s="22">
        <v>11300769</v>
      </c>
      <c r="X38" s="22">
        <v>22601538</v>
      </c>
      <c r="Y38" s="22">
        <v>-11300769</v>
      </c>
      <c r="Z38" s="23">
        <v>-50</v>
      </c>
      <c r="AA38" s="20">
        <v>45203076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7743762</v>
      </c>
      <c r="F39" s="22">
        <v>7743762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3871884</v>
      </c>
      <c r="Y39" s="22">
        <v>-3871884</v>
      </c>
      <c r="Z39" s="23">
        <v>-100</v>
      </c>
      <c r="AA39" s="20">
        <v>7743762</v>
      </c>
    </row>
    <row r="40" spans="1:27" ht="13.5" x14ac:dyDescent="0.25">
      <c r="A40" s="19" t="s">
        <v>40</v>
      </c>
      <c r="B40" s="15" t="s">
        <v>32</v>
      </c>
      <c r="C40" s="20">
        <v>1093894</v>
      </c>
      <c r="D40" s="20"/>
      <c r="E40" s="21">
        <v>132500</v>
      </c>
      <c r="F40" s="22">
        <v>132500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66246</v>
      </c>
      <c r="Y40" s="22">
        <v>-66246</v>
      </c>
      <c r="Z40" s="23">
        <v>-100</v>
      </c>
      <c r="AA40" s="20">
        <v>132500</v>
      </c>
    </row>
    <row r="41" spans="1:27" ht="13.5" x14ac:dyDescent="0.25">
      <c r="A41" s="19" t="s">
        <v>66</v>
      </c>
      <c r="B41" s="15" t="s">
        <v>32</v>
      </c>
      <c r="C41" s="20">
        <v>23902108</v>
      </c>
      <c r="D41" s="20"/>
      <c r="E41" s="21">
        <v>26614642</v>
      </c>
      <c r="F41" s="22">
        <v>26614642</v>
      </c>
      <c r="G41" s="22">
        <v>185430</v>
      </c>
      <c r="H41" s="22">
        <v>2197770</v>
      </c>
      <c r="I41" s="22">
        <v>1237474</v>
      </c>
      <c r="J41" s="22">
        <v>3620674</v>
      </c>
      <c r="K41" s="22">
        <v>2658805</v>
      </c>
      <c r="L41" s="22">
        <v>1675240</v>
      </c>
      <c r="M41" s="22"/>
      <c r="N41" s="22">
        <v>4334045</v>
      </c>
      <c r="O41" s="22"/>
      <c r="P41" s="22"/>
      <c r="Q41" s="22"/>
      <c r="R41" s="22"/>
      <c r="S41" s="22"/>
      <c r="T41" s="22"/>
      <c r="U41" s="22"/>
      <c r="V41" s="22"/>
      <c r="W41" s="22">
        <v>7954719</v>
      </c>
      <c r="X41" s="22">
        <v>13307328</v>
      </c>
      <c r="Y41" s="22">
        <v>-5352609</v>
      </c>
      <c r="Z41" s="23">
        <v>-40.223018475234099</v>
      </c>
      <c r="AA41" s="20">
        <v>26614642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3459557</v>
      </c>
      <c r="F43" s="22">
        <v>3459557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1729776</v>
      </c>
      <c r="Y43" s="22">
        <v>-1729776</v>
      </c>
      <c r="Z43" s="23">
        <v>-100</v>
      </c>
      <c r="AA43" s="20">
        <v>3459557</v>
      </c>
    </row>
    <row r="44" spans="1:27" ht="13.5" x14ac:dyDescent="0.25">
      <c r="A44" s="19" t="s">
        <v>69</v>
      </c>
      <c r="B44" s="15" t="s">
        <v>32</v>
      </c>
      <c r="C44" s="20">
        <v>34381772</v>
      </c>
      <c r="D44" s="20"/>
      <c r="E44" s="21">
        <v>12560172</v>
      </c>
      <c r="F44" s="22">
        <v>12560172</v>
      </c>
      <c r="G44" s="22">
        <v>402323</v>
      </c>
      <c r="H44" s="22">
        <v>727285</v>
      </c>
      <c r="I44" s="22">
        <v>763870</v>
      </c>
      <c r="J44" s="22">
        <v>1893478</v>
      </c>
      <c r="K44" s="22">
        <v>1123616</v>
      </c>
      <c r="L44" s="22">
        <v>2234521</v>
      </c>
      <c r="M44" s="22"/>
      <c r="N44" s="22">
        <v>3358137</v>
      </c>
      <c r="O44" s="22"/>
      <c r="P44" s="22"/>
      <c r="Q44" s="22"/>
      <c r="R44" s="22"/>
      <c r="S44" s="22"/>
      <c r="T44" s="22"/>
      <c r="U44" s="22"/>
      <c r="V44" s="22"/>
      <c r="W44" s="22">
        <v>5251615</v>
      </c>
      <c r="X44" s="22">
        <v>6280080</v>
      </c>
      <c r="Y44" s="22">
        <v>-1028465</v>
      </c>
      <c r="Z44" s="23">
        <v>-16.376622590795023</v>
      </c>
      <c r="AA44" s="20">
        <v>12560172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303715418</v>
      </c>
      <c r="D47" s="29">
        <f t="shared" ref="D47:Y47" si="1">SUM(D34:D46)</f>
        <v>0</v>
      </c>
      <c r="E47" s="30">
        <f t="shared" si="1"/>
        <v>203173801</v>
      </c>
      <c r="F47" s="31">
        <f t="shared" si="1"/>
        <v>203173801</v>
      </c>
      <c r="G47" s="31">
        <f t="shared" si="1"/>
        <v>8458161</v>
      </c>
      <c r="H47" s="31">
        <f t="shared" si="1"/>
        <v>18287759</v>
      </c>
      <c r="I47" s="31">
        <f t="shared" si="1"/>
        <v>10473288</v>
      </c>
      <c r="J47" s="31">
        <f t="shared" si="1"/>
        <v>37219208</v>
      </c>
      <c r="K47" s="31">
        <f t="shared" si="1"/>
        <v>15583812</v>
      </c>
      <c r="L47" s="31">
        <f t="shared" si="1"/>
        <v>12076098</v>
      </c>
      <c r="M47" s="31">
        <f t="shared" si="1"/>
        <v>0</v>
      </c>
      <c r="N47" s="31">
        <f t="shared" si="1"/>
        <v>27659910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64879118</v>
      </c>
      <c r="X47" s="31">
        <f t="shared" si="1"/>
        <v>101586906</v>
      </c>
      <c r="Y47" s="31">
        <f t="shared" si="1"/>
        <v>-36707788</v>
      </c>
      <c r="Z47" s="32">
        <f>+IF(X47&lt;&gt;0,+(Y47/X47)*100,0)</f>
        <v>-36.134369521993314</v>
      </c>
      <c r="AA47" s="29">
        <f>SUM(AA34:AA46)</f>
        <v>203173801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-127323879</v>
      </c>
      <c r="D48" s="39">
        <f t="shared" si="2"/>
        <v>0</v>
      </c>
      <c r="E48" s="40">
        <f t="shared" si="2"/>
        <v>75952292</v>
      </c>
      <c r="F48" s="41">
        <f t="shared" si="2"/>
        <v>75952292</v>
      </c>
      <c r="G48" s="41">
        <f t="shared" si="2"/>
        <v>7804543</v>
      </c>
      <c r="H48" s="41">
        <f t="shared" si="2"/>
        <v>-2033867</v>
      </c>
      <c r="I48" s="41">
        <f t="shared" si="2"/>
        <v>5937273</v>
      </c>
      <c r="J48" s="41">
        <f t="shared" si="2"/>
        <v>11707949</v>
      </c>
      <c r="K48" s="41">
        <f t="shared" si="2"/>
        <v>9689546</v>
      </c>
      <c r="L48" s="41">
        <f t="shared" si="2"/>
        <v>4795297</v>
      </c>
      <c r="M48" s="41">
        <f t="shared" si="2"/>
        <v>0</v>
      </c>
      <c r="N48" s="41">
        <f t="shared" si="2"/>
        <v>14484843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26192792</v>
      </c>
      <c r="X48" s="41">
        <f t="shared" si="2"/>
        <v>37976142</v>
      </c>
      <c r="Y48" s="41">
        <f t="shared" si="2"/>
        <v>-11783350</v>
      </c>
      <c r="Z48" s="42">
        <f>+IF(X48&lt;&gt;0,+(Y48/X48)*100,0)</f>
        <v>-31.028296660571787</v>
      </c>
      <c r="AA48" s="39">
        <f>+AA32-AA47</f>
        <v>75952292</v>
      </c>
    </row>
    <row r="49" spans="1:27" ht="25.5" x14ac:dyDescent="0.25">
      <c r="A49" s="43" t="s">
        <v>74</v>
      </c>
      <c r="B49" s="15" t="s">
        <v>32</v>
      </c>
      <c r="C49" s="20">
        <v>7466854</v>
      </c>
      <c r="D49" s="20"/>
      <c r="E49" s="21">
        <v>1000000</v>
      </c>
      <c r="F49" s="22">
        <v>1000000</v>
      </c>
      <c r="G49" s="22"/>
      <c r="H49" s="22"/>
      <c r="I49" s="22">
        <v>966422</v>
      </c>
      <c r="J49" s="22">
        <v>966422</v>
      </c>
      <c r="K49" s="22">
        <v>93374</v>
      </c>
      <c r="L49" s="22"/>
      <c r="M49" s="22"/>
      <c r="N49" s="22">
        <v>93374</v>
      </c>
      <c r="O49" s="22"/>
      <c r="P49" s="22"/>
      <c r="Q49" s="22"/>
      <c r="R49" s="22"/>
      <c r="S49" s="22"/>
      <c r="T49" s="22"/>
      <c r="U49" s="22"/>
      <c r="V49" s="22"/>
      <c r="W49" s="22">
        <v>1059796</v>
      </c>
      <c r="X49" s="22">
        <v>499998</v>
      </c>
      <c r="Y49" s="22">
        <v>559798</v>
      </c>
      <c r="Z49" s="23">
        <v>111.96004784019135</v>
      </c>
      <c r="AA49" s="20">
        <v>1000000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-119857025</v>
      </c>
      <c r="D51" s="48">
        <f t="shared" si="3"/>
        <v>0</v>
      </c>
      <c r="E51" s="49">
        <f t="shared" si="3"/>
        <v>76952292</v>
      </c>
      <c r="F51" s="50">
        <f t="shared" si="3"/>
        <v>76952292</v>
      </c>
      <c r="G51" s="50">
        <f t="shared" si="3"/>
        <v>7804543</v>
      </c>
      <c r="H51" s="50">
        <f t="shared" si="3"/>
        <v>-2033867</v>
      </c>
      <c r="I51" s="50">
        <f t="shared" si="3"/>
        <v>6903695</v>
      </c>
      <c r="J51" s="50">
        <f t="shared" si="3"/>
        <v>12674371</v>
      </c>
      <c r="K51" s="50">
        <f t="shared" si="3"/>
        <v>9782920</v>
      </c>
      <c r="L51" s="50">
        <f t="shared" si="3"/>
        <v>4795297</v>
      </c>
      <c r="M51" s="50">
        <f t="shared" si="3"/>
        <v>0</v>
      </c>
      <c r="N51" s="50">
        <f t="shared" si="3"/>
        <v>14578217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27252588</v>
      </c>
      <c r="X51" s="50">
        <f t="shared" si="3"/>
        <v>38476140</v>
      </c>
      <c r="Y51" s="50">
        <f t="shared" si="3"/>
        <v>-11223552</v>
      </c>
      <c r="Z51" s="51">
        <f>+IF(X51&lt;&gt;0,+(Y51/X51)*100,0)</f>
        <v>-29.170161040062752</v>
      </c>
      <c r="AA51" s="48">
        <f>SUM(AA48:AA50)</f>
        <v>76952292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-119857025</v>
      </c>
      <c r="D53" s="54">
        <f>+D51-D52</f>
        <v>0</v>
      </c>
      <c r="E53" s="55">
        <f t="shared" si="4"/>
        <v>76952292</v>
      </c>
      <c r="F53" s="56">
        <f t="shared" si="4"/>
        <v>76952292</v>
      </c>
      <c r="G53" s="56">
        <f t="shared" si="4"/>
        <v>7804543</v>
      </c>
      <c r="H53" s="56">
        <f t="shared" si="4"/>
        <v>-2033867</v>
      </c>
      <c r="I53" s="56">
        <f t="shared" si="4"/>
        <v>6903695</v>
      </c>
      <c r="J53" s="56">
        <f t="shared" si="4"/>
        <v>12674371</v>
      </c>
      <c r="K53" s="56">
        <f t="shared" si="4"/>
        <v>9782920</v>
      </c>
      <c r="L53" s="56">
        <f t="shared" si="4"/>
        <v>4795297</v>
      </c>
      <c r="M53" s="56">
        <f t="shared" si="4"/>
        <v>0</v>
      </c>
      <c r="N53" s="56">
        <f t="shared" si="4"/>
        <v>14578217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27252588</v>
      </c>
      <c r="X53" s="56">
        <f t="shared" si="4"/>
        <v>38476140</v>
      </c>
      <c r="Y53" s="56">
        <f t="shared" si="4"/>
        <v>-11223552</v>
      </c>
      <c r="Z53" s="57">
        <f>+IF(X53&lt;&gt;0,+(Y53/X53)*100,0)</f>
        <v>-29.170161040062752</v>
      </c>
      <c r="AA53" s="54">
        <f>+AA51-AA52</f>
        <v>76952292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-119857025</v>
      </c>
      <c r="D56" s="48">
        <f>SUM(D53:D55)</f>
        <v>0</v>
      </c>
      <c r="E56" s="49">
        <f t="shared" si="5"/>
        <v>76952292</v>
      </c>
      <c r="F56" s="50">
        <f t="shared" si="5"/>
        <v>76952292</v>
      </c>
      <c r="G56" s="50">
        <f t="shared" si="5"/>
        <v>7804543</v>
      </c>
      <c r="H56" s="50">
        <f t="shared" si="5"/>
        <v>-2033867</v>
      </c>
      <c r="I56" s="50">
        <f t="shared" si="5"/>
        <v>6903695</v>
      </c>
      <c r="J56" s="50">
        <f t="shared" si="5"/>
        <v>12674371</v>
      </c>
      <c r="K56" s="50">
        <f t="shared" si="5"/>
        <v>9782920</v>
      </c>
      <c r="L56" s="50">
        <f t="shared" si="5"/>
        <v>4795297</v>
      </c>
      <c r="M56" s="50">
        <f t="shared" si="5"/>
        <v>0</v>
      </c>
      <c r="N56" s="50">
        <f t="shared" si="5"/>
        <v>14578217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27252588</v>
      </c>
      <c r="X56" s="50">
        <f t="shared" si="5"/>
        <v>38476140</v>
      </c>
      <c r="Y56" s="50">
        <f t="shared" si="5"/>
        <v>-11223552</v>
      </c>
      <c r="Z56" s="51">
        <f>+IF(X56&lt;&gt;0,+(Y56/X56)*100,0)</f>
        <v>-29.170161040062752</v>
      </c>
      <c r="AA56" s="48">
        <f>SUM(AA53:AA55)</f>
        <v>76952292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-119857025</v>
      </c>
      <c r="D59" s="65">
        <f>SUM(D56:D58)</f>
        <v>0</v>
      </c>
      <c r="E59" s="66">
        <f t="shared" si="6"/>
        <v>76952292</v>
      </c>
      <c r="F59" s="67">
        <f t="shared" si="6"/>
        <v>76952292</v>
      </c>
      <c r="G59" s="67">
        <f t="shared" si="6"/>
        <v>7804543</v>
      </c>
      <c r="H59" s="67">
        <f t="shared" si="6"/>
        <v>-2033867</v>
      </c>
      <c r="I59" s="67">
        <f t="shared" si="6"/>
        <v>6903695</v>
      </c>
      <c r="J59" s="67">
        <f t="shared" si="6"/>
        <v>12674371</v>
      </c>
      <c r="K59" s="67">
        <f t="shared" si="6"/>
        <v>9782920</v>
      </c>
      <c r="L59" s="67">
        <f t="shared" si="6"/>
        <v>4795297</v>
      </c>
      <c r="M59" s="67">
        <f t="shared" si="6"/>
        <v>0</v>
      </c>
      <c r="N59" s="67">
        <f t="shared" si="6"/>
        <v>14578217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27252588</v>
      </c>
      <c r="X59" s="67">
        <f t="shared" si="6"/>
        <v>38476140</v>
      </c>
      <c r="Y59" s="67">
        <f t="shared" si="6"/>
        <v>-11223552</v>
      </c>
      <c r="Z59" s="68">
        <f>+IF(X59&lt;&gt;0,+(Y59/X59)*100,0)</f>
        <v>-29.170161040062752</v>
      </c>
      <c r="AA59" s="65">
        <f>SUM(AA56:AA58)</f>
        <v>76952292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109634315</v>
      </c>
      <c r="D9" s="20"/>
      <c r="E9" s="21">
        <v>112886309</v>
      </c>
      <c r="F9" s="22">
        <v>112886309</v>
      </c>
      <c r="G9" s="22">
        <v>9762791</v>
      </c>
      <c r="H9" s="22">
        <v>9800772</v>
      </c>
      <c r="I9" s="22">
        <v>9839407</v>
      </c>
      <c r="J9" s="22">
        <v>29402970</v>
      </c>
      <c r="K9" s="22">
        <v>9992121</v>
      </c>
      <c r="L9" s="22">
        <v>9859869</v>
      </c>
      <c r="M9" s="22">
        <v>9783298</v>
      </c>
      <c r="N9" s="22">
        <v>29635288</v>
      </c>
      <c r="O9" s="22"/>
      <c r="P9" s="22"/>
      <c r="Q9" s="22"/>
      <c r="R9" s="22"/>
      <c r="S9" s="22"/>
      <c r="T9" s="22"/>
      <c r="U9" s="22"/>
      <c r="V9" s="22"/>
      <c r="W9" s="22">
        <v>59038258</v>
      </c>
      <c r="X9" s="22">
        <v>56443176</v>
      </c>
      <c r="Y9" s="22">
        <v>2595082</v>
      </c>
      <c r="Z9" s="23">
        <v>4.5976895417791512</v>
      </c>
      <c r="AA9" s="20">
        <v>112886309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1473643</v>
      </c>
      <c r="D13" s="20"/>
      <c r="E13" s="21">
        <v>992496</v>
      </c>
      <c r="F13" s="22">
        <v>992496</v>
      </c>
      <c r="G13" s="22">
        <v>157996</v>
      </c>
      <c r="H13" s="22">
        <v>166193</v>
      </c>
      <c r="I13" s="22">
        <v>163349</v>
      </c>
      <c r="J13" s="22">
        <v>487538</v>
      </c>
      <c r="K13" s="22">
        <v>176491</v>
      </c>
      <c r="L13" s="22">
        <v>177858</v>
      </c>
      <c r="M13" s="22">
        <v>190238</v>
      </c>
      <c r="N13" s="22">
        <v>544587</v>
      </c>
      <c r="O13" s="22"/>
      <c r="P13" s="22"/>
      <c r="Q13" s="22"/>
      <c r="R13" s="22"/>
      <c r="S13" s="22"/>
      <c r="T13" s="22"/>
      <c r="U13" s="22"/>
      <c r="V13" s="22"/>
      <c r="W13" s="22">
        <v>1032125</v>
      </c>
      <c r="X13" s="22">
        <v>496248</v>
      </c>
      <c r="Y13" s="22">
        <v>535877</v>
      </c>
      <c r="Z13" s="23">
        <v>107.98572487949573</v>
      </c>
      <c r="AA13" s="20">
        <v>992496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39103209</v>
      </c>
      <c r="D25" s="20"/>
      <c r="E25" s="21">
        <v>44540648</v>
      </c>
      <c r="F25" s="22">
        <v>44540648</v>
      </c>
      <c r="G25" s="22">
        <v>18259376</v>
      </c>
      <c r="H25" s="22"/>
      <c r="I25" s="22"/>
      <c r="J25" s="22">
        <v>18259376</v>
      </c>
      <c r="K25" s="22"/>
      <c r="L25" s="22"/>
      <c r="M25" s="22">
        <v>14884223</v>
      </c>
      <c r="N25" s="22">
        <v>14884223</v>
      </c>
      <c r="O25" s="22"/>
      <c r="P25" s="22"/>
      <c r="Q25" s="22"/>
      <c r="R25" s="22"/>
      <c r="S25" s="22"/>
      <c r="T25" s="22"/>
      <c r="U25" s="22"/>
      <c r="V25" s="22"/>
      <c r="W25" s="22">
        <v>33143599</v>
      </c>
      <c r="X25" s="22">
        <v>22678634</v>
      </c>
      <c r="Y25" s="22">
        <v>10464965</v>
      </c>
      <c r="Z25" s="23">
        <v>46.144600243559644</v>
      </c>
      <c r="AA25" s="20">
        <v>44540648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150211167</v>
      </c>
      <c r="D32" s="29">
        <f t="shared" ref="D32:Y32" si="0">SUM(D6:D31)</f>
        <v>0</v>
      </c>
      <c r="E32" s="30">
        <f t="shared" si="0"/>
        <v>158419453</v>
      </c>
      <c r="F32" s="31">
        <f t="shared" si="0"/>
        <v>158419453</v>
      </c>
      <c r="G32" s="31">
        <f t="shared" si="0"/>
        <v>28180163</v>
      </c>
      <c r="H32" s="31">
        <f t="shared" si="0"/>
        <v>9966965</v>
      </c>
      <c r="I32" s="31">
        <f t="shared" si="0"/>
        <v>10002756</v>
      </c>
      <c r="J32" s="31">
        <f t="shared" si="0"/>
        <v>48149884</v>
      </c>
      <c r="K32" s="31">
        <f t="shared" si="0"/>
        <v>10168612</v>
      </c>
      <c r="L32" s="31">
        <f t="shared" si="0"/>
        <v>10037727</v>
      </c>
      <c r="M32" s="31">
        <f t="shared" si="0"/>
        <v>24857759</v>
      </c>
      <c r="N32" s="31">
        <f t="shared" si="0"/>
        <v>45064098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93213982</v>
      </c>
      <c r="X32" s="31">
        <f t="shared" si="0"/>
        <v>79618058</v>
      </c>
      <c r="Y32" s="31">
        <f t="shared" si="0"/>
        <v>13595924</v>
      </c>
      <c r="Z32" s="32">
        <f>+IF(X32&lt;&gt;0,+(Y32/X32)*100,0)</f>
        <v>17.076432585180612</v>
      </c>
      <c r="AA32" s="29">
        <f>SUM(AA6:AA31)</f>
        <v>158419453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75864516</v>
      </c>
      <c r="D34" s="20"/>
      <c r="E34" s="21">
        <v>67717691</v>
      </c>
      <c r="F34" s="22">
        <v>67717691</v>
      </c>
      <c r="G34" s="22">
        <v>6986274</v>
      </c>
      <c r="H34" s="22">
        <v>6663454</v>
      </c>
      <c r="I34" s="22">
        <v>6867434</v>
      </c>
      <c r="J34" s="22">
        <v>20517162</v>
      </c>
      <c r="K34" s="22">
        <v>6830673</v>
      </c>
      <c r="L34" s="22">
        <v>6836283</v>
      </c>
      <c r="M34" s="22">
        <v>6578363</v>
      </c>
      <c r="N34" s="22">
        <v>20245319</v>
      </c>
      <c r="O34" s="22"/>
      <c r="P34" s="22"/>
      <c r="Q34" s="22"/>
      <c r="R34" s="22"/>
      <c r="S34" s="22"/>
      <c r="T34" s="22"/>
      <c r="U34" s="22"/>
      <c r="V34" s="22"/>
      <c r="W34" s="22">
        <v>40762481</v>
      </c>
      <c r="X34" s="22">
        <v>33858852</v>
      </c>
      <c r="Y34" s="22">
        <v>6903629</v>
      </c>
      <c r="Z34" s="23">
        <v>20.389436121460943</v>
      </c>
      <c r="AA34" s="20">
        <v>67717691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15690451</v>
      </c>
      <c r="D37" s="20"/>
      <c r="E37" s="21">
        <v>12307215</v>
      </c>
      <c r="F37" s="22">
        <v>12307215</v>
      </c>
      <c r="G37" s="22">
        <v>426877</v>
      </c>
      <c r="H37" s="22">
        <v>647799</v>
      </c>
      <c r="I37" s="22">
        <v>539704</v>
      </c>
      <c r="J37" s="22">
        <v>1614380</v>
      </c>
      <c r="K37" s="22">
        <v>1010237</v>
      </c>
      <c r="L37" s="22">
        <v>657183</v>
      </c>
      <c r="M37" s="22">
        <v>712855</v>
      </c>
      <c r="N37" s="22">
        <v>2380275</v>
      </c>
      <c r="O37" s="22"/>
      <c r="P37" s="22"/>
      <c r="Q37" s="22"/>
      <c r="R37" s="22"/>
      <c r="S37" s="22"/>
      <c r="T37" s="22"/>
      <c r="U37" s="22"/>
      <c r="V37" s="22"/>
      <c r="W37" s="22">
        <v>3994655</v>
      </c>
      <c r="X37" s="22">
        <v>6153582</v>
      </c>
      <c r="Y37" s="22">
        <v>-2158927</v>
      </c>
      <c r="Z37" s="23">
        <v>-35.084069733693319</v>
      </c>
      <c r="AA37" s="20">
        <v>12307215</v>
      </c>
    </row>
    <row r="38" spans="1:27" ht="13.5" x14ac:dyDescent="0.25">
      <c r="A38" s="19" t="s">
        <v>64</v>
      </c>
      <c r="B38" s="15" t="s">
        <v>32</v>
      </c>
      <c r="C38" s="20">
        <v>2190591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3578854</v>
      </c>
      <c r="D39" s="20"/>
      <c r="E39" s="21">
        <v>14530176</v>
      </c>
      <c r="F39" s="22">
        <v>14530176</v>
      </c>
      <c r="G39" s="22">
        <v>1210848</v>
      </c>
      <c r="H39" s="22">
        <v>2421696</v>
      </c>
      <c r="I39" s="22">
        <v>2421696</v>
      </c>
      <c r="J39" s="22">
        <v>6054240</v>
      </c>
      <c r="K39" s="22">
        <v>2421696</v>
      </c>
      <c r="L39" s="22">
        <v>-2421696</v>
      </c>
      <c r="M39" s="22">
        <v>1210848</v>
      </c>
      <c r="N39" s="22">
        <v>1210848</v>
      </c>
      <c r="O39" s="22"/>
      <c r="P39" s="22"/>
      <c r="Q39" s="22"/>
      <c r="R39" s="22"/>
      <c r="S39" s="22"/>
      <c r="T39" s="22"/>
      <c r="U39" s="22"/>
      <c r="V39" s="22"/>
      <c r="W39" s="22">
        <v>7265088</v>
      </c>
      <c r="X39" s="22">
        <v>7265088</v>
      </c>
      <c r="Y39" s="22"/>
      <c r="Z39" s="23"/>
      <c r="AA39" s="20">
        <v>14530176</v>
      </c>
    </row>
    <row r="40" spans="1:27" ht="13.5" x14ac:dyDescent="0.25">
      <c r="A40" s="19" t="s">
        <v>40</v>
      </c>
      <c r="B40" s="15" t="s">
        <v>32</v>
      </c>
      <c r="C40" s="20">
        <v>3694789</v>
      </c>
      <c r="D40" s="20"/>
      <c r="E40" s="21">
        <v>210663</v>
      </c>
      <c r="F40" s="22">
        <v>210663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105324</v>
      </c>
      <c r="Y40" s="22">
        <v>-105324</v>
      </c>
      <c r="Z40" s="23">
        <v>-100</v>
      </c>
      <c r="AA40" s="20">
        <v>210663</v>
      </c>
    </row>
    <row r="41" spans="1:27" ht="13.5" x14ac:dyDescent="0.25">
      <c r="A41" s="19" t="s">
        <v>66</v>
      </c>
      <c r="B41" s="15" t="s">
        <v>32</v>
      </c>
      <c r="C41" s="20">
        <v>28400198</v>
      </c>
      <c r="D41" s="20"/>
      <c r="E41" s="21">
        <v>30213351</v>
      </c>
      <c r="F41" s="22">
        <v>30213351</v>
      </c>
      <c r="G41" s="22">
        <v>596270</v>
      </c>
      <c r="H41" s="22">
        <v>2232999</v>
      </c>
      <c r="I41" s="22">
        <v>2092570</v>
      </c>
      <c r="J41" s="22">
        <v>4921839</v>
      </c>
      <c r="K41" s="22">
        <v>2207180</v>
      </c>
      <c r="L41" s="22">
        <v>2731729</v>
      </c>
      <c r="M41" s="22">
        <v>3076548</v>
      </c>
      <c r="N41" s="22">
        <v>8015457</v>
      </c>
      <c r="O41" s="22"/>
      <c r="P41" s="22"/>
      <c r="Q41" s="22"/>
      <c r="R41" s="22"/>
      <c r="S41" s="22"/>
      <c r="T41" s="22"/>
      <c r="U41" s="22"/>
      <c r="V41" s="22"/>
      <c r="W41" s="22">
        <v>12937296</v>
      </c>
      <c r="X41" s="22">
        <v>15106653</v>
      </c>
      <c r="Y41" s="22">
        <v>-2169357</v>
      </c>
      <c r="Z41" s="23">
        <v>-14.360275568651772</v>
      </c>
      <c r="AA41" s="20">
        <v>30213351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81157</v>
      </c>
      <c r="D43" s="20"/>
      <c r="E43" s="21">
        <v>700988</v>
      </c>
      <c r="F43" s="22">
        <v>700988</v>
      </c>
      <c r="G43" s="22"/>
      <c r="H43" s="22">
        <v>-20500</v>
      </c>
      <c r="I43" s="22"/>
      <c r="J43" s="22">
        <v>-20500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-20500</v>
      </c>
      <c r="X43" s="22">
        <v>350496</v>
      </c>
      <c r="Y43" s="22">
        <v>-370996</v>
      </c>
      <c r="Z43" s="23">
        <v>-105.84885419519767</v>
      </c>
      <c r="AA43" s="20">
        <v>700988</v>
      </c>
    </row>
    <row r="44" spans="1:27" ht="13.5" x14ac:dyDescent="0.25">
      <c r="A44" s="19" t="s">
        <v>69</v>
      </c>
      <c r="B44" s="15" t="s">
        <v>32</v>
      </c>
      <c r="C44" s="20">
        <v>9380923</v>
      </c>
      <c r="D44" s="20"/>
      <c r="E44" s="21">
        <v>13708653</v>
      </c>
      <c r="F44" s="22">
        <v>13708653</v>
      </c>
      <c r="G44" s="22">
        <v>359094</v>
      </c>
      <c r="H44" s="22">
        <v>197316</v>
      </c>
      <c r="I44" s="22">
        <v>798692</v>
      </c>
      <c r="J44" s="22">
        <v>1355102</v>
      </c>
      <c r="K44" s="22">
        <v>109397</v>
      </c>
      <c r="L44" s="22">
        <v>2115307</v>
      </c>
      <c r="M44" s="22">
        <v>240839</v>
      </c>
      <c r="N44" s="22">
        <v>2465543</v>
      </c>
      <c r="O44" s="22"/>
      <c r="P44" s="22"/>
      <c r="Q44" s="22"/>
      <c r="R44" s="22"/>
      <c r="S44" s="22"/>
      <c r="T44" s="22"/>
      <c r="U44" s="22"/>
      <c r="V44" s="22"/>
      <c r="W44" s="22">
        <v>3820645</v>
      </c>
      <c r="X44" s="22">
        <v>6854244</v>
      </c>
      <c r="Y44" s="22">
        <v>-3033599</v>
      </c>
      <c r="Z44" s="23">
        <v>-44.258695780307796</v>
      </c>
      <c r="AA44" s="20">
        <v>13708653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138881479</v>
      </c>
      <c r="D47" s="29">
        <f t="shared" ref="D47:Y47" si="1">SUM(D34:D46)</f>
        <v>0</v>
      </c>
      <c r="E47" s="30">
        <f t="shared" si="1"/>
        <v>139388737</v>
      </c>
      <c r="F47" s="31">
        <f t="shared" si="1"/>
        <v>139388737</v>
      </c>
      <c r="G47" s="31">
        <f t="shared" si="1"/>
        <v>9579363</v>
      </c>
      <c r="H47" s="31">
        <f t="shared" si="1"/>
        <v>12142764</v>
      </c>
      <c r="I47" s="31">
        <f t="shared" si="1"/>
        <v>12720096</v>
      </c>
      <c r="J47" s="31">
        <f t="shared" si="1"/>
        <v>34442223</v>
      </c>
      <c r="K47" s="31">
        <f t="shared" si="1"/>
        <v>12579183</v>
      </c>
      <c r="L47" s="31">
        <f t="shared" si="1"/>
        <v>9918806</v>
      </c>
      <c r="M47" s="31">
        <f t="shared" si="1"/>
        <v>11819453</v>
      </c>
      <c r="N47" s="31">
        <f t="shared" si="1"/>
        <v>34317442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68759665</v>
      </c>
      <c r="X47" s="31">
        <f t="shared" si="1"/>
        <v>69694239</v>
      </c>
      <c r="Y47" s="31">
        <f t="shared" si="1"/>
        <v>-934574</v>
      </c>
      <c r="Z47" s="32">
        <f>+IF(X47&lt;&gt;0,+(Y47/X47)*100,0)</f>
        <v>-1.3409630600887974</v>
      </c>
      <c r="AA47" s="29">
        <f>SUM(AA34:AA46)</f>
        <v>139388737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11329688</v>
      </c>
      <c r="D48" s="39">
        <f t="shared" si="2"/>
        <v>0</v>
      </c>
      <c r="E48" s="40">
        <f t="shared" si="2"/>
        <v>19030716</v>
      </c>
      <c r="F48" s="41">
        <f t="shared" si="2"/>
        <v>19030716</v>
      </c>
      <c r="G48" s="41">
        <f t="shared" si="2"/>
        <v>18600800</v>
      </c>
      <c r="H48" s="41">
        <f t="shared" si="2"/>
        <v>-2175799</v>
      </c>
      <c r="I48" s="41">
        <f t="shared" si="2"/>
        <v>-2717340</v>
      </c>
      <c r="J48" s="41">
        <f t="shared" si="2"/>
        <v>13707661</v>
      </c>
      <c r="K48" s="41">
        <f t="shared" si="2"/>
        <v>-2410571</v>
      </c>
      <c r="L48" s="41">
        <f t="shared" si="2"/>
        <v>118921</v>
      </c>
      <c r="M48" s="41">
        <f t="shared" si="2"/>
        <v>13038306</v>
      </c>
      <c r="N48" s="41">
        <f t="shared" si="2"/>
        <v>10746656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24454317</v>
      </c>
      <c r="X48" s="41">
        <f t="shared" si="2"/>
        <v>9923819</v>
      </c>
      <c r="Y48" s="41">
        <f t="shared" si="2"/>
        <v>14530498</v>
      </c>
      <c r="Z48" s="42">
        <f>+IF(X48&lt;&gt;0,+(Y48/X48)*100,0)</f>
        <v>146.42042544306784</v>
      </c>
      <c r="AA48" s="39">
        <f>+AA32-AA47</f>
        <v>19030716</v>
      </c>
    </row>
    <row r="49" spans="1:27" ht="25.5" x14ac:dyDescent="0.25">
      <c r="A49" s="43" t="s">
        <v>74</v>
      </c>
      <c r="B49" s="15" t="s">
        <v>32</v>
      </c>
      <c r="C49" s="20">
        <v>6500000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17829688</v>
      </c>
      <c r="D51" s="48">
        <f t="shared" si="3"/>
        <v>0</v>
      </c>
      <c r="E51" s="49">
        <f t="shared" si="3"/>
        <v>19030716</v>
      </c>
      <c r="F51" s="50">
        <f t="shared" si="3"/>
        <v>19030716</v>
      </c>
      <c r="G51" s="50">
        <f t="shared" si="3"/>
        <v>18600800</v>
      </c>
      <c r="H51" s="50">
        <f t="shared" si="3"/>
        <v>-2175799</v>
      </c>
      <c r="I51" s="50">
        <f t="shared" si="3"/>
        <v>-2717340</v>
      </c>
      <c r="J51" s="50">
        <f t="shared" si="3"/>
        <v>13707661</v>
      </c>
      <c r="K51" s="50">
        <f t="shared" si="3"/>
        <v>-2410571</v>
      </c>
      <c r="L51" s="50">
        <f t="shared" si="3"/>
        <v>118921</v>
      </c>
      <c r="M51" s="50">
        <f t="shared" si="3"/>
        <v>13038306</v>
      </c>
      <c r="N51" s="50">
        <f t="shared" si="3"/>
        <v>10746656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24454317</v>
      </c>
      <c r="X51" s="50">
        <f t="shared" si="3"/>
        <v>9923819</v>
      </c>
      <c r="Y51" s="50">
        <f t="shared" si="3"/>
        <v>14530498</v>
      </c>
      <c r="Z51" s="51">
        <f>+IF(X51&lt;&gt;0,+(Y51/X51)*100,0)</f>
        <v>146.42042544306784</v>
      </c>
      <c r="AA51" s="48">
        <f>SUM(AA48:AA50)</f>
        <v>19030716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17829688</v>
      </c>
      <c r="D53" s="54">
        <f>+D51-D52</f>
        <v>0</v>
      </c>
      <c r="E53" s="55">
        <f t="shared" si="4"/>
        <v>19030716</v>
      </c>
      <c r="F53" s="56">
        <f t="shared" si="4"/>
        <v>19030716</v>
      </c>
      <c r="G53" s="56">
        <f t="shared" si="4"/>
        <v>18600800</v>
      </c>
      <c r="H53" s="56">
        <f t="shared" si="4"/>
        <v>-2175799</v>
      </c>
      <c r="I53" s="56">
        <f t="shared" si="4"/>
        <v>-2717340</v>
      </c>
      <c r="J53" s="56">
        <f t="shared" si="4"/>
        <v>13707661</v>
      </c>
      <c r="K53" s="56">
        <f t="shared" si="4"/>
        <v>-2410571</v>
      </c>
      <c r="L53" s="56">
        <f t="shared" si="4"/>
        <v>118921</v>
      </c>
      <c r="M53" s="56">
        <f t="shared" si="4"/>
        <v>13038306</v>
      </c>
      <c r="N53" s="56">
        <f t="shared" si="4"/>
        <v>10746656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24454317</v>
      </c>
      <c r="X53" s="56">
        <f t="shared" si="4"/>
        <v>9923819</v>
      </c>
      <c r="Y53" s="56">
        <f t="shared" si="4"/>
        <v>14530498</v>
      </c>
      <c r="Z53" s="57">
        <f>+IF(X53&lt;&gt;0,+(Y53/X53)*100,0)</f>
        <v>146.42042544306784</v>
      </c>
      <c r="AA53" s="54">
        <f>+AA51-AA52</f>
        <v>19030716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17829688</v>
      </c>
      <c r="D56" s="48">
        <f>SUM(D53:D55)</f>
        <v>0</v>
      </c>
      <c r="E56" s="49">
        <f t="shared" si="5"/>
        <v>19030716</v>
      </c>
      <c r="F56" s="50">
        <f t="shared" si="5"/>
        <v>19030716</v>
      </c>
      <c r="G56" s="50">
        <f t="shared" si="5"/>
        <v>18600800</v>
      </c>
      <c r="H56" s="50">
        <f t="shared" si="5"/>
        <v>-2175799</v>
      </c>
      <c r="I56" s="50">
        <f t="shared" si="5"/>
        <v>-2717340</v>
      </c>
      <c r="J56" s="50">
        <f t="shared" si="5"/>
        <v>13707661</v>
      </c>
      <c r="K56" s="50">
        <f t="shared" si="5"/>
        <v>-2410571</v>
      </c>
      <c r="L56" s="50">
        <f t="shared" si="5"/>
        <v>118921</v>
      </c>
      <c r="M56" s="50">
        <f t="shared" si="5"/>
        <v>13038306</v>
      </c>
      <c r="N56" s="50">
        <f t="shared" si="5"/>
        <v>10746656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24454317</v>
      </c>
      <c r="X56" s="50">
        <f t="shared" si="5"/>
        <v>9923819</v>
      </c>
      <c r="Y56" s="50">
        <f t="shared" si="5"/>
        <v>14530498</v>
      </c>
      <c r="Z56" s="51">
        <f>+IF(X56&lt;&gt;0,+(Y56/X56)*100,0)</f>
        <v>146.42042544306784</v>
      </c>
      <c r="AA56" s="48">
        <f>SUM(AA53:AA55)</f>
        <v>19030716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17829688</v>
      </c>
      <c r="D59" s="65">
        <f>SUM(D56:D58)</f>
        <v>0</v>
      </c>
      <c r="E59" s="66">
        <f t="shared" si="6"/>
        <v>19030716</v>
      </c>
      <c r="F59" s="67">
        <f t="shared" si="6"/>
        <v>19030716</v>
      </c>
      <c r="G59" s="67">
        <f t="shared" si="6"/>
        <v>18600800</v>
      </c>
      <c r="H59" s="67">
        <f t="shared" si="6"/>
        <v>-2175799</v>
      </c>
      <c r="I59" s="67">
        <f t="shared" si="6"/>
        <v>-2717340</v>
      </c>
      <c r="J59" s="67">
        <f t="shared" si="6"/>
        <v>13707661</v>
      </c>
      <c r="K59" s="67">
        <f t="shared" si="6"/>
        <v>-2410571</v>
      </c>
      <c r="L59" s="67">
        <f t="shared" si="6"/>
        <v>118921</v>
      </c>
      <c r="M59" s="67">
        <f t="shared" si="6"/>
        <v>13038306</v>
      </c>
      <c r="N59" s="67">
        <f t="shared" si="6"/>
        <v>10746656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24454317</v>
      </c>
      <c r="X59" s="67">
        <f t="shared" si="6"/>
        <v>9923819</v>
      </c>
      <c r="Y59" s="67">
        <f t="shared" si="6"/>
        <v>14530498</v>
      </c>
      <c r="Z59" s="68">
        <f>+IF(X59&lt;&gt;0,+(Y59/X59)*100,0)</f>
        <v>146.42042544306784</v>
      </c>
      <c r="AA59" s="65">
        <f>SUM(AA56:AA58)</f>
        <v>19030716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12013418</v>
      </c>
      <c r="D9" s="20"/>
      <c r="E9" s="21">
        <v>12029826</v>
      </c>
      <c r="F9" s="22">
        <v>12029826</v>
      </c>
      <c r="G9" s="22">
        <v>959994</v>
      </c>
      <c r="H9" s="22">
        <v>944961</v>
      </c>
      <c r="I9" s="22">
        <v>943616</v>
      </c>
      <c r="J9" s="22">
        <v>2848571</v>
      </c>
      <c r="K9" s="22">
        <v>944351</v>
      </c>
      <c r="L9" s="22">
        <v>96368</v>
      </c>
      <c r="M9" s="22">
        <v>944616</v>
      </c>
      <c r="N9" s="22">
        <v>1985335</v>
      </c>
      <c r="O9" s="22"/>
      <c r="P9" s="22"/>
      <c r="Q9" s="22"/>
      <c r="R9" s="22"/>
      <c r="S9" s="22"/>
      <c r="T9" s="22"/>
      <c r="U9" s="22"/>
      <c r="V9" s="22"/>
      <c r="W9" s="22">
        <v>4833906</v>
      </c>
      <c r="X9" s="22">
        <v>6014910</v>
      </c>
      <c r="Y9" s="22">
        <v>-1181004</v>
      </c>
      <c r="Z9" s="23">
        <v>-19.634607999122181</v>
      </c>
      <c r="AA9" s="20">
        <v>12029826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12013418</v>
      </c>
      <c r="D32" s="29">
        <f t="shared" ref="D32:Y32" si="0">SUM(D6:D31)</f>
        <v>0</v>
      </c>
      <c r="E32" s="30">
        <f t="shared" si="0"/>
        <v>12029826</v>
      </c>
      <c r="F32" s="31">
        <f t="shared" si="0"/>
        <v>12029826</v>
      </c>
      <c r="G32" s="31">
        <f t="shared" si="0"/>
        <v>959994</v>
      </c>
      <c r="H32" s="31">
        <f t="shared" si="0"/>
        <v>944961</v>
      </c>
      <c r="I32" s="31">
        <f t="shared" si="0"/>
        <v>943616</v>
      </c>
      <c r="J32" s="31">
        <f t="shared" si="0"/>
        <v>2848571</v>
      </c>
      <c r="K32" s="31">
        <f t="shared" si="0"/>
        <v>944351</v>
      </c>
      <c r="L32" s="31">
        <f t="shared" si="0"/>
        <v>96368</v>
      </c>
      <c r="M32" s="31">
        <f t="shared" si="0"/>
        <v>944616</v>
      </c>
      <c r="N32" s="31">
        <f t="shared" si="0"/>
        <v>1985335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4833906</v>
      </c>
      <c r="X32" s="31">
        <f t="shared" si="0"/>
        <v>6014910</v>
      </c>
      <c r="Y32" s="31">
        <f t="shared" si="0"/>
        <v>-1181004</v>
      </c>
      <c r="Z32" s="32">
        <f>+IF(X32&lt;&gt;0,+(Y32/X32)*100,0)</f>
        <v>-19.634607999122181</v>
      </c>
      <c r="AA32" s="29">
        <f>SUM(AA6:AA31)</f>
        <v>12029826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8918617</v>
      </c>
      <c r="D34" s="20"/>
      <c r="E34" s="21">
        <v>7031238</v>
      </c>
      <c r="F34" s="22">
        <v>7031238</v>
      </c>
      <c r="G34" s="22">
        <v>756191</v>
      </c>
      <c r="H34" s="22"/>
      <c r="I34" s="22">
        <v>919704</v>
      </c>
      <c r="J34" s="22">
        <v>1675895</v>
      </c>
      <c r="K34" s="22"/>
      <c r="L34" s="22"/>
      <c r="M34" s="22">
        <v>2939332</v>
      </c>
      <c r="N34" s="22">
        <v>2939332</v>
      </c>
      <c r="O34" s="22"/>
      <c r="P34" s="22"/>
      <c r="Q34" s="22"/>
      <c r="R34" s="22"/>
      <c r="S34" s="22"/>
      <c r="T34" s="22"/>
      <c r="U34" s="22"/>
      <c r="V34" s="22"/>
      <c r="W34" s="22">
        <v>4615227</v>
      </c>
      <c r="X34" s="22">
        <v>3515616</v>
      </c>
      <c r="Y34" s="22">
        <v>1099611</v>
      </c>
      <c r="Z34" s="23">
        <v>31.277904071434421</v>
      </c>
      <c r="AA34" s="20">
        <v>7031238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1350641</v>
      </c>
      <c r="D37" s="20"/>
      <c r="E37" s="21">
        <v>1559192</v>
      </c>
      <c r="F37" s="22">
        <v>1559192</v>
      </c>
      <c r="G37" s="22"/>
      <c r="H37" s="22">
        <v>-24921</v>
      </c>
      <c r="I37" s="22"/>
      <c r="J37" s="22">
        <v>-24921</v>
      </c>
      <c r="K37" s="22">
        <v>193541</v>
      </c>
      <c r="L37" s="22">
        <v>17154</v>
      </c>
      <c r="M37" s="22"/>
      <c r="N37" s="22">
        <v>210695</v>
      </c>
      <c r="O37" s="22"/>
      <c r="P37" s="22"/>
      <c r="Q37" s="22"/>
      <c r="R37" s="22"/>
      <c r="S37" s="22"/>
      <c r="T37" s="22"/>
      <c r="U37" s="22"/>
      <c r="V37" s="22"/>
      <c r="W37" s="22">
        <v>185774</v>
      </c>
      <c r="X37" s="22">
        <v>779598</v>
      </c>
      <c r="Y37" s="22">
        <v>-593824</v>
      </c>
      <c r="Z37" s="23">
        <v>-76.170539175318567</v>
      </c>
      <c r="AA37" s="20">
        <v>1559192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-8944633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3581992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561329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2570063</v>
      </c>
      <c r="D44" s="20"/>
      <c r="E44" s="21">
        <v>526504</v>
      </c>
      <c r="F44" s="22">
        <v>526504</v>
      </c>
      <c r="G44" s="22">
        <v>44661</v>
      </c>
      <c r="H44" s="22">
        <v>20064</v>
      </c>
      <c r="I44" s="22">
        <v>60369</v>
      </c>
      <c r="J44" s="22">
        <v>125094</v>
      </c>
      <c r="K44" s="22">
        <v>134892</v>
      </c>
      <c r="L44" s="22">
        <v>10608</v>
      </c>
      <c r="M44" s="22">
        <v>73753</v>
      </c>
      <c r="N44" s="22">
        <v>219253</v>
      </c>
      <c r="O44" s="22"/>
      <c r="P44" s="22"/>
      <c r="Q44" s="22"/>
      <c r="R44" s="22"/>
      <c r="S44" s="22"/>
      <c r="T44" s="22"/>
      <c r="U44" s="22"/>
      <c r="V44" s="22"/>
      <c r="W44" s="22">
        <v>344347</v>
      </c>
      <c r="X44" s="22">
        <v>263250</v>
      </c>
      <c r="Y44" s="22">
        <v>81097</v>
      </c>
      <c r="Z44" s="23">
        <v>30.806077872744542</v>
      </c>
      <c r="AA44" s="20">
        <v>526504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8038009</v>
      </c>
      <c r="D47" s="29">
        <f t="shared" ref="D47:Y47" si="1">SUM(D34:D46)</f>
        <v>0</v>
      </c>
      <c r="E47" s="30">
        <f t="shared" si="1"/>
        <v>9416934</v>
      </c>
      <c r="F47" s="31">
        <f t="shared" si="1"/>
        <v>9416934</v>
      </c>
      <c r="G47" s="31">
        <f t="shared" si="1"/>
        <v>800852</v>
      </c>
      <c r="H47" s="31">
        <f t="shared" si="1"/>
        <v>-4857</v>
      </c>
      <c r="I47" s="31">
        <f t="shared" si="1"/>
        <v>980073</v>
      </c>
      <c r="J47" s="31">
        <f t="shared" si="1"/>
        <v>1776068</v>
      </c>
      <c r="K47" s="31">
        <f t="shared" si="1"/>
        <v>328433</v>
      </c>
      <c r="L47" s="31">
        <f t="shared" si="1"/>
        <v>27762</v>
      </c>
      <c r="M47" s="31">
        <f t="shared" si="1"/>
        <v>3013085</v>
      </c>
      <c r="N47" s="31">
        <f t="shared" si="1"/>
        <v>3369280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5145348</v>
      </c>
      <c r="X47" s="31">
        <f t="shared" si="1"/>
        <v>4708464</v>
      </c>
      <c r="Y47" s="31">
        <f t="shared" si="1"/>
        <v>436884</v>
      </c>
      <c r="Z47" s="32">
        <f>+IF(X47&lt;&gt;0,+(Y47/X47)*100,0)</f>
        <v>9.2786947080831457</v>
      </c>
      <c r="AA47" s="29">
        <f>SUM(AA34:AA46)</f>
        <v>9416934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3975409</v>
      </c>
      <c r="D48" s="39">
        <f t="shared" si="2"/>
        <v>0</v>
      </c>
      <c r="E48" s="40">
        <f t="shared" si="2"/>
        <v>2612892</v>
      </c>
      <c r="F48" s="41">
        <f t="shared" si="2"/>
        <v>2612892</v>
      </c>
      <c r="G48" s="41">
        <f t="shared" si="2"/>
        <v>159142</v>
      </c>
      <c r="H48" s="41">
        <f t="shared" si="2"/>
        <v>949818</v>
      </c>
      <c r="I48" s="41">
        <f t="shared" si="2"/>
        <v>-36457</v>
      </c>
      <c r="J48" s="41">
        <f t="shared" si="2"/>
        <v>1072503</v>
      </c>
      <c r="K48" s="41">
        <f t="shared" si="2"/>
        <v>615918</v>
      </c>
      <c r="L48" s="41">
        <f t="shared" si="2"/>
        <v>68606</v>
      </c>
      <c r="M48" s="41">
        <f t="shared" si="2"/>
        <v>-2068469</v>
      </c>
      <c r="N48" s="41">
        <f t="shared" si="2"/>
        <v>-1383945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-311442</v>
      </c>
      <c r="X48" s="41">
        <f t="shared" si="2"/>
        <v>1306446</v>
      </c>
      <c r="Y48" s="41">
        <f t="shared" si="2"/>
        <v>-1617888</v>
      </c>
      <c r="Z48" s="42">
        <f>+IF(X48&lt;&gt;0,+(Y48/X48)*100,0)</f>
        <v>-123.83887278923125</v>
      </c>
      <c r="AA48" s="39">
        <f>+AA32-AA47</f>
        <v>2612892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3975409</v>
      </c>
      <c r="D51" s="48">
        <f t="shared" si="3"/>
        <v>0</v>
      </c>
      <c r="E51" s="49">
        <f t="shared" si="3"/>
        <v>2612892</v>
      </c>
      <c r="F51" s="50">
        <f t="shared" si="3"/>
        <v>2612892</v>
      </c>
      <c r="G51" s="50">
        <f t="shared" si="3"/>
        <v>159142</v>
      </c>
      <c r="H51" s="50">
        <f t="shared" si="3"/>
        <v>949818</v>
      </c>
      <c r="I51" s="50">
        <f t="shared" si="3"/>
        <v>-36457</v>
      </c>
      <c r="J51" s="50">
        <f t="shared" si="3"/>
        <v>1072503</v>
      </c>
      <c r="K51" s="50">
        <f t="shared" si="3"/>
        <v>615918</v>
      </c>
      <c r="L51" s="50">
        <f t="shared" si="3"/>
        <v>68606</v>
      </c>
      <c r="M51" s="50">
        <f t="shared" si="3"/>
        <v>-2068469</v>
      </c>
      <c r="N51" s="50">
        <f t="shared" si="3"/>
        <v>-1383945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-311442</v>
      </c>
      <c r="X51" s="50">
        <f t="shared" si="3"/>
        <v>1306446</v>
      </c>
      <c r="Y51" s="50">
        <f t="shared" si="3"/>
        <v>-1617888</v>
      </c>
      <c r="Z51" s="51">
        <f>+IF(X51&lt;&gt;0,+(Y51/X51)*100,0)</f>
        <v>-123.83887278923125</v>
      </c>
      <c r="AA51" s="48">
        <f>SUM(AA48:AA50)</f>
        <v>2612892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3975409</v>
      </c>
      <c r="D53" s="54">
        <f>+D51-D52</f>
        <v>0</v>
      </c>
      <c r="E53" s="55">
        <f t="shared" si="4"/>
        <v>2612892</v>
      </c>
      <c r="F53" s="56">
        <f t="shared" si="4"/>
        <v>2612892</v>
      </c>
      <c r="G53" s="56">
        <f t="shared" si="4"/>
        <v>159142</v>
      </c>
      <c r="H53" s="56">
        <f t="shared" si="4"/>
        <v>949818</v>
      </c>
      <c r="I53" s="56">
        <f t="shared" si="4"/>
        <v>-36457</v>
      </c>
      <c r="J53" s="56">
        <f t="shared" si="4"/>
        <v>1072503</v>
      </c>
      <c r="K53" s="56">
        <f t="shared" si="4"/>
        <v>615918</v>
      </c>
      <c r="L53" s="56">
        <f t="shared" si="4"/>
        <v>68606</v>
      </c>
      <c r="M53" s="56">
        <f t="shared" si="4"/>
        <v>-2068469</v>
      </c>
      <c r="N53" s="56">
        <f t="shared" si="4"/>
        <v>-1383945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-311442</v>
      </c>
      <c r="X53" s="56">
        <f t="shared" si="4"/>
        <v>1306446</v>
      </c>
      <c r="Y53" s="56">
        <f t="shared" si="4"/>
        <v>-1617888</v>
      </c>
      <c r="Z53" s="57">
        <f>+IF(X53&lt;&gt;0,+(Y53/X53)*100,0)</f>
        <v>-123.83887278923125</v>
      </c>
      <c r="AA53" s="54">
        <f>+AA51-AA52</f>
        <v>2612892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3975409</v>
      </c>
      <c r="D56" s="48">
        <f>SUM(D53:D55)</f>
        <v>0</v>
      </c>
      <c r="E56" s="49">
        <f t="shared" si="5"/>
        <v>2612892</v>
      </c>
      <c r="F56" s="50">
        <f t="shared" si="5"/>
        <v>2612892</v>
      </c>
      <c r="G56" s="50">
        <f t="shared" si="5"/>
        <v>159142</v>
      </c>
      <c r="H56" s="50">
        <f t="shared" si="5"/>
        <v>949818</v>
      </c>
      <c r="I56" s="50">
        <f t="shared" si="5"/>
        <v>-36457</v>
      </c>
      <c r="J56" s="50">
        <f t="shared" si="5"/>
        <v>1072503</v>
      </c>
      <c r="K56" s="50">
        <f t="shared" si="5"/>
        <v>615918</v>
      </c>
      <c r="L56" s="50">
        <f t="shared" si="5"/>
        <v>68606</v>
      </c>
      <c r="M56" s="50">
        <f t="shared" si="5"/>
        <v>-2068469</v>
      </c>
      <c r="N56" s="50">
        <f t="shared" si="5"/>
        <v>-1383945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-311442</v>
      </c>
      <c r="X56" s="50">
        <f t="shared" si="5"/>
        <v>1306446</v>
      </c>
      <c r="Y56" s="50">
        <f t="shared" si="5"/>
        <v>-1617888</v>
      </c>
      <c r="Z56" s="51">
        <f>+IF(X56&lt;&gt;0,+(Y56/X56)*100,0)</f>
        <v>-123.83887278923125</v>
      </c>
      <c r="AA56" s="48">
        <f>SUM(AA53:AA55)</f>
        <v>2612892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3975409</v>
      </c>
      <c r="D59" s="65">
        <f>SUM(D56:D58)</f>
        <v>0</v>
      </c>
      <c r="E59" s="66">
        <f t="shared" si="6"/>
        <v>2612892</v>
      </c>
      <c r="F59" s="67">
        <f t="shared" si="6"/>
        <v>2612892</v>
      </c>
      <c r="G59" s="67">
        <f t="shared" si="6"/>
        <v>159142</v>
      </c>
      <c r="H59" s="67">
        <f t="shared" si="6"/>
        <v>949818</v>
      </c>
      <c r="I59" s="67">
        <f t="shared" si="6"/>
        <v>-36457</v>
      </c>
      <c r="J59" s="67">
        <f t="shared" si="6"/>
        <v>1072503</v>
      </c>
      <c r="K59" s="67">
        <f t="shared" si="6"/>
        <v>615918</v>
      </c>
      <c r="L59" s="67">
        <f t="shared" si="6"/>
        <v>68606</v>
      </c>
      <c r="M59" s="67">
        <f t="shared" si="6"/>
        <v>-2068469</v>
      </c>
      <c r="N59" s="67">
        <f t="shared" si="6"/>
        <v>-1383945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-311442</v>
      </c>
      <c r="X59" s="67">
        <f t="shared" si="6"/>
        <v>1306446</v>
      </c>
      <c r="Y59" s="67">
        <f t="shared" si="6"/>
        <v>-1617888</v>
      </c>
      <c r="Z59" s="68">
        <f>+IF(X59&lt;&gt;0,+(Y59/X59)*100,0)</f>
        <v>-123.83887278923125</v>
      </c>
      <c r="AA59" s="65">
        <f>SUM(AA56:AA58)</f>
        <v>2612892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37881957</v>
      </c>
      <c r="D9" s="20"/>
      <c r="E9" s="21">
        <v>39996589</v>
      </c>
      <c r="F9" s="22">
        <v>39996589</v>
      </c>
      <c r="G9" s="22">
        <v>3318322</v>
      </c>
      <c r="H9" s="22">
        <v>3333581</v>
      </c>
      <c r="I9" s="22">
        <v>3288255</v>
      </c>
      <c r="J9" s="22">
        <v>9940158</v>
      </c>
      <c r="K9" s="22">
        <v>3309498</v>
      </c>
      <c r="L9" s="22">
        <v>3275219</v>
      </c>
      <c r="M9" s="22">
        <v>3316769</v>
      </c>
      <c r="N9" s="22">
        <v>9901486</v>
      </c>
      <c r="O9" s="22"/>
      <c r="P9" s="22"/>
      <c r="Q9" s="22"/>
      <c r="R9" s="22"/>
      <c r="S9" s="22"/>
      <c r="T9" s="22"/>
      <c r="U9" s="22"/>
      <c r="V9" s="22"/>
      <c r="W9" s="22">
        <v>19841644</v>
      </c>
      <c r="X9" s="22">
        <v>19998294</v>
      </c>
      <c r="Y9" s="22">
        <v>-156650</v>
      </c>
      <c r="Z9" s="23">
        <v>-0.78331681692448363</v>
      </c>
      <c r="AA9" s="20">
        <v>39996589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28330960</v>
      </c>
      <c r="D13" s="20"/>
      <c r="E13" s="21">
        <v>28883806</v>
      </c>
      <c r="F13" s="22">
        <v>28883806</v>
      </c>
      <c r="G13" s="22">
        <v>2528620</v>
      </c>
      <c r="H13" s="22">
        <v>2971529</v>
      </c>
      <c r="I13" s="22">
        <v>2979129</v>
      </c>
      <c r="J13" s="22">
        <v>8479278</v>
      </c>
      <c r="K13" s="22">
        <v>3033573</v>
      </c>
      <c r="L13" s="22">
        <v>3143771</v>
      </c>
      <c r="M13" s="22">
        <v>3175981</v>
      </c>
      <c r="N13" s="22">
        <v>9353325</v>
      </c>
      <c r="O13" s="22"/>
      <c r="P13" s="22"/>
      <c r="Q13" s="22"/>
      <c r="R13" s="22"/>
      <c r="S13" s="22"/>
      <c r="T13" s="22"/>
      <c r="U13" s="22"/>
      <c r="V13" s="22"/>
      <c r="W13" s="22">
        <v>17832603</v>
      </c>
      <c r="X13" s="22">
        <v>14441904</v>
      </c>
      <c r="Y13" s="22">
        <v>3390699</v>
      </c>
      <c r="Z13" s="23">
        <v>23.478199273447601</v>
      </c>
      <c r="AA13" s="20">
        <v>28883806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24421</v>
      </c>
      <c r="D17" s="20"/>
      <c r="E17" s="21">
        <v>32975</v>
      </c>
      <c r="F17" s="22">
        <v>32975</v>
      </c>
      <c r="G17" s="22">
        <v>3309</v>
      </c>
      <c r="H17" s="22">
        <v>1471</v>
      </c>
      <c r="I17" s="22">
        <v>2206</v>
      </c>
      <c r="J17" s="22">
        <v>6986</v>
      </c>
      <c r="K17" s="22">
        <v>3309</v>
      </c>
      <c r="L17" s="22">
        <v>2941</v>
      </c>
      <c r="M17" s="22">
        <v>1471</v>
      </c>
      <c r="N17" s="22">
        <v>7721</v>
      </c>
      <c r="O17" s="22"/>
      <c r="P17" s="22"/>
      <c r="Q17" s="22"/>
      <c r="R17" s="22"/>
      <c r="S17" s="22"/>
      <c r="T17" s="22"/>
      <c r="U17" s="22"/>
      <c r="V17" s="22"/>
      <c r="W17" s="22">
        <v>14707</v>
      </c>
      <c r="X17" s="22">
        <v>16488</v>
      </c>
      <c r="Y17" s="22">
        <v>-1781</v>
      </c>
      <c r="Z17" s="23">
        <v>-10.801795245026687</v>
      </c>
      <c r="AA17" s="20">
        <v>32975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3735000</v>
      </c>
      <c r="D25" s="20"/>
      <c r="E25" s="21">
        <v>5166000</v>
      </c>
      <c r="F25" s="22">
        <v>4877000</v>
      </c>
      <c r="G25" s="22"/>
      <c r="H25" s="22"/>
      <c r="I25" s="22">
        <v>1273920</v>
      </c>
      <c r="J25" s="22">
        <v>1273920</v>
      </c>
      <c r="K25" s="22">
        <v>612720</v>
      </c>
      <c r="L25" s="22"/>
      <c r="M25" s="22">
        <v>2060816</v>
      </c>
      <c r="N25" s="22">
        <v>2673536</v>
      </c>
      <c r="O25" s="22"/>
      <c r="P25" s="22"/>
      <c r="Q25" s="22"/>
      <c r="R25" s="22"/>
      <c r="S25" s="22"/>
      <c r="T25" s="22"/>
      <c r="U25" s="22"/>
      <c r="V25" s="22"/>
      <c r="W25" s="22">
        <v>3947456</v>
      </c>
      <c r="X25" s="22">
        <v>2510750</v>
      </c>
      <c r="Y25" s="22">
        <v>1436706</v>
      </c>
      <c r="Z25" s="23">
        <v>57.222184606193373</v>
      </c>
      <c r="AA25" s="20">
        <v>4877000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69972338</v>
      </c>
      <c r="D32" s="29">
        <f t="shared" ref="D32:Y32" si="0">SUM(D6:D31)</f>
        <v>0</v>
      </c>
      <c r="E32" s="30">
        <f t="shared" si="0"/>
        <v>74079370</v>
      </c>
      <c r="F32" s="31">
        <f t="shared" si="0"/>
        <v>73790370</v>
      </c>
      <c r="G32" s="31">
        <f t="shared" si="0"/>
        <v>5850251</v>
      </c>
      <c r="H32" s="31">
        <f t="shared" si="0"/>
        <v>6306581</v>
      </c>
      <c r="I32" s="31">
        <f t="shared" si="0"/>
        <v>7543510</v>
      </c>
      <c r="J32" s="31">
        <f t="shared" si="0"/>
        <v>19700342</v>
      </c>
      <c r="K32" s="31">
        <f t="shared" si="0"/>
        <v>6959100</v>
      </c>
      <c r="L32" s="31">
        <f t="shared" si="0"/>
        <v>6421931</v>
      </c>
      <c r="M32" s="31">
        <f t="shared" si="0"/>
        <v>8555037</v>
      </c>
      <c r="N32" s="31">
        <f t="shared" si="0"/>
        <v>21936068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41636410</v>
      </c>
      <c r="X32" s="31">
        <f t="shared" si="0"/>
        <v>36967436</v>
      </c>
      <c r="Y32" s="31">
        <f t="shared" si="0"/>
        <v>4668974</v>
      </c>
      <c r="Z32" s="32">
        <f>+IF(X32&lt;&gt;0,+(Y32/X32)*100,0)</f>
        <v>12.629964382706985</v>
      </c>
      <c r="AA32" s="29">
        <f>SUM(AA6:AA31)</f>
        <v>73790370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6775520</v>
      </c>
      <c r="D34" s="20"/>
      <c r="E34" s="21">
        <v>8047189</v>
      </c>
      <c r="F34" s="22">
        <v>8047189</v>
      </c>
      <c r="G34" s="22">
        <v>570510</v>
      </c>
      <c r="H34" s="22">
        <v>593531</v>
      </c>
      <c r="I34" s="22">
        <v>628791</v>
      </c>
      <c r="J34" s="22">
        <v>1792832</v>
      </c>
      <c r="K34" s="22">
        <v>561101</v>
      </c>
      <c r="L34" s="22">
        <v>619089</v>
      </c>
      <c r="M34" s="22">
        <v>703561</v>
      </c>
      <c r="N34" s="22">
        <v>1883751</v>
      </c>
      <c r="O34" s="22"/>
      <c r="P34" s="22"/>
      <c r="Q34" s="22"/>
      <c r="R34" s="22"/>
      <c r="S34" s="22"/>
      <c r="T34" s="22"/>
      <c r="U34" s="22"/>
      <c r="V34" s="22"/>
      <c r="W34" s="22">
        <v>3676583</v>
      </c>
      <c r="X34" s="22">
        <v>4023600</v>
      </c>
      <c r="Y34" s="22">
        <v>-347017</v>
      </c>
      <c r="Z34" s="23">
        <v>-8.6245402127448045</v>
      </c>
      <c r="AA34" s="20">
        <v>8047189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414522</v>
      </c>
      <c r="D37" s="20"/>
      <c r="E37" s="21">
        <v>400000</v>
      </c>
      <c r="F37" s="22">
        <v>400000</v>
      </c>
      <c r="G37" s="22"/>
      <c r="H37" s="22">
        <v>28980</v>
      </c>
      <c r="I37" s="22"/>
      <c r="J37" s="22">
        <v>28980</v>
      </c>
      <c r="K37" s="22">
        <v>158513</v>
      </c>
      <c r="L37" s="22"/>
      <c r="M37" s="22"/>
      <c r="N37" s="22">
        <v>158513</v>
      </c>
      <c r="O37" s="22"/>
      <c r="P37" s="22"/>
      <c r="Q37" s="22"/>
      <c r="R37" s="22"/>
      <c r="S37" s="22"/>
      <c r="T37" s="22"/>
      <c r="U37" s="22"/>
      <c r="V37" s="22"/>
      <c r="W37" s="22">
        <v>187493</v>
      </c>
      <c r="X37" s="22">
        <v>199998</v>
      </c>
      <c r="Y37" s="22">
        <v>-12505</v>
      </c>
      <c r="Z37" s="23">
        <v>-6.2525625256252564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6126480</v>
      </c>
      <c r="D41" s="20"/>
      <c r="E41" s="21">
        <v>5525340</v>
      </c>
      <c r="F41" s="22">
        <v>5236340</v>
      </c>
      <c r="G41" s="22">
        <v>602160</v>
      </c>
      <c r="H41" s="22">
        <v>671760</v>
      </c>
      <c r="I41" s="22">
        <v>612720</v>
      </c>
      <c r="J41" s="22">
        <v>1886640</v>
      </c>
      <c r="K41" s="22"/>
      <c r="L41" s="22">
        <v>1277040</v>
      </c>
      <c r="M41" s="22">
        <v>606240</v>
      </c>
      <c r="N41" s="22">
        <v>1883280</v>
      </c>
      <c r="O41" s="22"/>
      <c r="P41" s="22"/>
      <c r="Q41" s="22"/>
      <c r="R41" s="22"/>
      <c r="S41" s="22"/>
      <c r="T41" s="22"/>
      <c r="U41" s="22"/>
      <c r="V41" s="22"/>
      <c r="W41" s="22">
        <v>3769920</v>
      </c>
      <c r="X41" s="22">
        <v>2690420</v>
      </c>
      <c r="Y41" s="22">
        <v>1079500</v>
      </c>
      <c r="Z41" s="23">
        <v>40.123846834323267</v>
      </c>
      <c r="AA41" s="20">
        <v>5236340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437712</v>
      </c>
      <c r="F43" s="22">
        <v>437712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218856</v>
      </c>
      <c r="Y43" s="22">
        <v>-218856</v>
      </c>
      <c r="Z43" s="23">
        <v>-100</v>
      </c>
      <c r="AA43" s="20">
        <v>437712</v>
      </c>
    </row>
    <row r="44" spans="1:27" ht="13.5" x14ac:dyDescent="0.25">
      <c r="A44" s="19" t="s">
        <v>69</v>
      </c>
      <c r="B44" s="15" t="s">
        <v>32</v>
      </c>
      <c r="C44" s="20">
        <v>-471922</v>
      </c>
      <c r="D44" s="20"/>
      <c r="E44" s="21">
        <v>24804182</v>
      </c>
      <c r="F44" s="22">
        <v>24804182</v>
      </c>
      <c r="G44" s="22">
        <v>46153</v>
      </c>
      <c r="H44" s="22">
        <v>4740</v>
      </c>
      <c r="I44" s="22">
        <v>32065</v>
      </c>
      <c r="J44" s="22">
        <v>82958</v>
      </c>
      <c r="K44" s="22">
        <v>181958</v>
      </c>
      <c r="L44" s="22">
        <v>18603</v>
      </c>
      <c r="M44" s="22">
        <v>34046</v>
      </c>
      <c r="N44" s="22">
        <v>234607</v>
      </c>
      <c r="O44" s="22"/>
      <c r="P44" s="22"/>
      <c r="Q44" s="22"/>
      <c r="R44" s="22"/>
      <c r="S44" s="22"/>
      <c r="T44" s="22"/>
      <c r="U44" s="22"/>
      <c r="V44" s="22"/>
      <c r="W44" s="22">
        <v>317565</v>
      </c>
      <c r="X44" s="22">
        <v>12402090</v>
      </c>
      <c r="Y44" s="22">
        <v>-12084525</v>
      </c>
      <c r="Z44" s="23">
        <v>-97.439423516520193</v>
      </c>
      <c r="AA44" s="20">
        <v>24804182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12844600</v>
      </c>
      <c r="D47" s="29">
        <f t="shared" ref="D47:Y47" si="1">SUM(D34:D46)</f>
        <v>0</v>
      </c>
      <c r="E47" s="30">
        <f t="shared" si="1"/>
        <v>39214423</v>
      </c>
      <c r="F47" s="31">
        <f t="shared" si="1"/>
        <v>38925423</v>
      </c>
      <c r="G47" s="31">
        <f t="shared" si="1"/>
        <v>1218823</v>
      </c>
      <c r="H47" s="31">
        <f t="shared" si="1"/>
        <v>1299011</v>
      </c>
      <c r="I47" s="31">
        <f t="shared" si="1"/>
        <v>1273576</v>
      </c>
      <c r="J47" s="31">
        <f t="shared" si="1"/>
        <v>3791410</v>
      </c>
      <c r="K47" s="31">
        <f t="shared" si="1"/>
        <v>901572</v>
      </c>
      <c r="L47" s="31">
        <f t="shared" si="1"/>
        <v>1914732</v>
      </c>
      <c r="M47" s="31">
        <f t="shared" si="1"/>
        <v>1343847</v>
      </c>
      <c r="N47" s="31">
        <f t="shared" si="1"/>
        <v>4160151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7951561</v>
      </c>
      <c r="X47" s="31">
        <f t="shared" si="1"/>
        <v>19534964</v>
      </c>
      <c r="Y47" s="31">
        <f t="shared" si="1"/>
        <v>-11583403</v>
      </c>
      <c r="Z47" s="32">
        <f>+IF(X47&lt;&gt;0,+(Y47/X47)*100,0)</f>
        <v>-59.295747870331375</v>
      </c>
      <c r="AA47" s="29">
        <f>SUM(AA34:AA46)</f>
        <v>38925423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57127738</v>
      </c>
      <c r="D48" s="39">
        <f t="shared" si="2"/>
        <v>0</v>
      </c>
      <c r="E48" s="40">
        <f t="shared" si="2"/>
        <v>34864947</v>
      </c>
      <c r="F48" s="41">
        <f t="shared" si="2"/>
        <v>34864947</v>
      </c>
      <c r="G48" s="41">
        <f t="shared" si="2"/>
        <v>4631428</v>
      </c>
      <c r="H48" s="41">
        <f t="shared" si="2"/>
        <v>5007570</v>
      </c>
      <c r="I48" s="41">
        <f t="shared" si="2"/>
        <v>6269934</v>
      </c>
      <c r="J48" s="41">
        <f t="shared" si="2"/>
        <v>15908932</v>
      </c>
      <c r="K48" s="41">
        <f t="shared" si="2"/>
        <v>6057528</v>
      </c>
      <c r="L48" s="41">
        <f t="shared" si="2"/>
        <v>4507199</v>
      </c>
      <c r="M48" s="41">
        <f t="shared" si="2"/>
        <v>7211190</v>
      </c>
      <c r="N48" s="41">
        <f t="shared" si="2"/>
        <v>17775917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33684849</v>
      </c>
      <c r="X48" s="41">
        <f t="shared" si="2"/>
        <v>17432472</v>
      </c>
      <c r="Y48" s="41">
        <f t="shared" si="2"/>
        <v>16252377</v>
      </c>
      <c r="Z48" s="42">
        <f>+IF(X48&lt;&gt;0,+(Y48/X48)*100,0)</f>
        <v>93.230478155937959</v>
      </c>
      <c r="AA48" s="39">
        <f>+AA32-AA47</f>
        <v>34864947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57127738</v>
      </c>
      <c r="D51" s="48">
        <f t="shared" si="3"/>
        <v>0</v>
      </c>
      <c r="E51" s="49">
        <f t="shared" si="3"/>
        <v>34864947</v>
      </c>
      <c r="F51" s="50">
        <f t="shared" si="3"/>
        <v>34864947</v>
      </c>
      <c r="G51" s="50">
        <f t="shared" si="3"/>
        <v>4631428</v>
      </c>
      <c r="H51" s="50">
        <f t="shared" si="3"/>
        <v>5007570</v>
      </c>
      <c r="I51" s="50">
        <f t="shared" si="3"/>
        <v>6269934</v>
      </c>
      <c r="J51" s="50">
        <f t="shared" si="3"/>
        <v>15908932</v>
      </c>
      <c r="K51" s="50">
        <f t="shared" si="3"/>
        <v>6057528</v>
      </c>
      <c r="L51" s="50">
        <f t="shared" si="3"/>
        <v>4507199</v>
      </c>
      <c r="M51" s="50">
        <f t="shared" si="3"/>
        <v>7211190</v>
      </c>
      <c r="N51" s="50">
        <f t="shared" si="3"/>
        <v>17775917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33684849</v>
      </c>
      <c r="X51" s="50">
        <f t="shared" si="3"/>
        <v>17432472</v>
      </c>
      <c r="Y51" s="50">
        <f t="shared" si="3"/>
        <v>16252377</v>
      </c>
      <c r="Z51" s="51">
        <f>+IF(X51&lt;&gt;0,+(Y51/X51)*100,0)</f>
        <v>93.230478155937959</v>
      </c>
      <c r="AA51" s="48">
        <f>SUM(AA48:AA50)</f>
        <v>34864947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57127738</v>
      </c>
      <c r="D53" s="54">
        <f>+D51-D52</f>
        <v>0</v>
      </c>
      <c r="E53" s="55">
        <f t="shared" si="4"/>
        <v>34864947</v>
      </c>
      <c r="F53" s="56">
        <f t="shared" si="4"/>
        <v>34864947</v>
      </c>
      <c r="G53" s="56">
        <f t="shared" si="4"/>
        <v>4631428</v>
      </c>
      <c r="H53" s="56">
        <f t="shared" si="4"/>
        <v>5007570</v>
      </c>
      <c r="I53" s="56">
        <f t="shared" si="4"/>
        <v>6269934</v>
      </c>
      <c r="J53" s="56">
        <f t="shared" si="4"/>
        <v>15908932</v>
      </c>
      <c r="K53" s="56">
        <f t="shared" si="4"/>
        <v>6057528</v>
      </c>
      <c r="L53" s="56">
        <f t="shared" si="4"/>
        <v>4507199</v>
      </c>
      <c r="M53" s="56">
        <f t="shared" si="4"/>
        <v>7211190</v>
      </c>
      <c r="N53" s="56">
        <f t="shared" si="4"/>
        <v>17775917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33684849</v>
      </c>
      <c r="X53" s="56">
        <f t="shared" si="4"/>
        <v>17432472</v>
      </c>
      <c r="Y53" s="56">
        <f t="shared" si="4"/>
        <v>16252377</v>
      </c>
      <c r="Z53" s="57">
        <f>+IF(X53&lt;&gt;0,+(Y53/X53)*100,0)</f>
        <v>93.230478155937959</v>
      </c>
      <c r="AA53" s="54">
        <f>+AA51-AA52</f>
        <v>34864947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57127738</v>
      </c>
      <c r="D56" s="48">
        <f>SUM(D53:D55)</f>
        <v>0</v>
      </c>
      <c r="E56" s="49">
        <f t="shared" si="5"/>
        <v>34864947</v>
      </c>
      <c r="F56" s="50">
        <f t="shared" si="5"/>
        <v>34864947</v>
      </c>
      <c r="G56" s="50">
        <f t="shared" si="5"/>
        <v>4631428</v>
      </c>
      <c r="H56" s="50">
        <f t="shared" si="5"/>
        <v>5007570</v>
      </c>
      <c r="I56" s="50">
        <f t="shared" si="5"/>
        <v>6269934</v>
      </c>
      <c r="J56" s="50">
        <f t="shared" si="5"/>
        <v>15908932</v>
      </c>
      <c r="K56" s="50">
        <f t="shared" si="5"/>
        <v>6057528</v>
      </c>
      <c r="L56" s="50">
        <f t="shared" si="5"/>
        <v>4507199</v>
      </c>
      <c r="M56" s="50">
        <f t="shared" si="5"/>
        <v>7211190</v>
      </c>
      <c r="N56" s="50">
        <f t="shared" si="5"/>
        <v>17775917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33684849</v>
      </c>
      <c r="X56" s="50">
        <f t="shared" si="5"/>
        <v>17432472</v>
      </c>
      <c r="Y56" s="50">
        <f t="shared" si="5"/>
        <v>16252377</v>
      </c>
      <c r="Z56" s="51">
        <f>+IF(X56&lt;&gt;0,+(Y56/X56)*100,0)</f>
        <v>93.230478155937959</v>
      </c>
      <c r="AA56" s="48">
        <f>SUM(AA53:AA55)</f>
        <v>34864947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57127738</v>
      </c>
      <c r="D59" s="65">
        <f>SUM(D56:D58)</f>
        <v>0</v>
      </c>
      <c r="E59" s="66">
        <f t="shared" si="6"/>
        <v>34864947</v>
      </c>
      <c r="F59" s="67">
        <f t="shared" si="6"/>
        <v>34864947</v>
      </c>
      <c r="G59" s="67">
        <f t="shared" si="6"/>
        <v>4631428</v>
      </c>
      <c r="H59" s="67">
        <f t="shared" si="6"/>
        <v>5007570</v>
      </c>
      <c r="I59" s="67">
        <f t="shared" si="6"/>
        <v>6269934</v>
      </c>
      <c r="J59" s="67">
        <f t="shared" si="6"/>
        <v>15908932</v>
      </c>
      <c r="K59" s="67">
        <f t="shared" si="6"/>
        <v>6057528</v>
      </c>
      <c r="L59" s="67">
        <f t="shared" si="6"/>
        <v>4507199</v>
      </c>
      <c r="M59" s="67">
        <f t="shared" si="6"/>
        <v>7211190</v>
      </c>
      <c r="N59" s="67">
        <f t="shared" si="6"/>
        <v>17775917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33684849</v>
      </c>
      <c r="X59" s="67">
        <f t="shared" si="6"/>
        <v>17432472</v>
      </c>
      <c r="Y59" s="67">
        <f t="shared" si="6"/>
        <v>16252377</v>
      </c>
      <c r="Z59" s="68">
        <f>+IF(X59&lt;&gt;0,+(Y59/X59)*100,0)</f>
        <v>93.230478155937959</v>
      </c>
      <c r="AA59" s="65">
        <f>SUM(AA56:AA58)</f>
        <v>34864947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5736849</v>
      </c>
      <c r="D9" s="20"/>
      <c r="E9" s="21">
        <v>4704906</v>
      </c>
      <c r="F9" s="22">
        <v>4704906</v>
      </c>
      <c r="G9" s="22">
        <v>459608</v>
      </c>
      <c r="H9" s="22">
        <v>485247</v>
      </c>
      <c r="I9" s="22">
        <v>483887</v>
      </c>
      <c r="J9" s="22">
        <v>1428742</v>
      </c>
      <c r="K9" s="22">
        <v>475994</v>
      </c>
      <c r="L9" s="22">
        <v>483749</v>
      </c>
      <c r="M9" s="22">
        <v>458992</v>
      </c>
      <c r="N9" s="22">
        <v>1418735</v>
      </c>
      <c r="O9" s="22"/>
      <c r="P9" s="22"/>
      <c r="Q9" s="22"/>
      <c r="R9" s="22"/>
      <c r="S9" s="22"/>
      <c r="T9" s="22"/>
      <c r="U9" s="22"/>
      <c r="V9" s="22"/>
      <c r="W9" s="22">
        <v>2847477</v>
      </c>
      <c r="X9" s="22">
        <v>2352453</v>
      </c>
      <c r="Y9" s="22">
        <v>495024</v>
      </c>
      <c r="Z9" s="23">
        <v>21.042885872746446</v>
      </c>
      <c r="AA9" s="20">
        <v>4704906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899</v>
      </c>
      <c r="D17" s="20"/>
      <c r="E17" s="21">
        <v>2093</v>
      </c>
      <c r="F17" s="22">
        <v>2093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1047</v>
      </c>
      <c r="Y17" s="22">
        <v>-1047</v>
      </c>
      <c r="Z17" s="23">
        <v>-100</v>
      </c>
      <c r="AA17" s="20">
        <v>2093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549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5738297</v>
      </c>
      <c r="D32" s="29">
        <f t="shared" ref="D32:Y32" si="0">SUM(D6:D31)</f>
        <v>0</v>
      </c>
      <c r="E32" s="30">
        <f t="shared" si="0"/>
        <v>4706999</v>
      </c>
      <c r="F32" s="31">
        <f t="shared" si="0"/>
        <v>4706999</v>
      </c>
      <c r="G32" s="31">
        <f t="shared" si="0"/>
        <v>459608</v>
      </c>
      <c r="H32" s="31">
        <f t="shared" si="0"/>
        <v>485247</v>
      </c>
      <c r="I32" s="31">
        <f t="shared" si="0"/>
        <v>483887</v>
      </c>
      <c r="J32" s="31">
        <f t="shared" si="0"/>
        <v>1428742</v>
      </c>
      <c r="K32" s="31">
        <f t="shared" si="0"/>
        <v>475994</v>
      </c>
      <c r="L32" s="31">
        <f t="shared" si="0"/>
        <v>483749</v>
      </c>
      <c r="M32" s="31">
        <f t="shared" si="0"/>
        <v>458992</v>
      </c>
      <c r="N32" s="31">
        <f t="shared" si="0"/>
        <v>1418735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2847477</v>
      </c>
      <c r="X32" s="31">
        <f t="shared" si="0"/>
        <v>2353500</v>
      </c>
      <c r="Y32" s="31">
        <f t="shared" si="0"/>
        <v>493977</v>
      </c>
      <c r="Z32" s="32">
        <f>+IF(X32&lt;&gt;0,+(Y32/X32)*100,0)</f>
        <v>20.989037603569152</v>
      </c>
      <c r="AA32" s="29">
        <f>SUM(AA6:AA31)</f>
        <v>4706999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8277770</v>
      </c>
      <c r="D34" s="20"/>
      <c r="E34" s="21">
        <v>9387756</v>
      </c>
      <c r="F34" s="22">
        <v>9387756</v>
      </c>
      <c r="G34" s="22">
        <v>1514201</v>
      </c>
      <c r="H34" s="22">
        <v>663757</v>
      </c>
      <c r="I34" s="22">
        <v>681070</v>
      </c>
      <c r="J34" s="22">
        <v>2859028</v>
      </c>
      <c r="K34" s="22">
        <v>650222</v>
      </c>
      <c r="L34" s="22">
        <v>855019</v>
      </c>
      <c r="M34" s="22"/>
      <c r="N34" s="22">
        <v>1505241</v>
      </c>
      <c r="O34" s="22"/>
      <c r="P34" s="22"/>
      <c r="Q34" s="22"/>
      <c r="R34" s="22"/>
      <c r="S34" s="22"/>
      <c r="T34" s="22"/>
      <c r="U34" s="22"/>
      <c r="V34" s="22"/>
      <c r="W34" s="22">
        <v>4364269</v>
      </c>
      <c r="X34" s="22">
        <v>4693876</v>
      </c>
      <c r="Y34" s="22">
        <v>-329607</v>
      </c>
      <c r="Z34" s="23">
        <v>-7.0220644942473989</v>
      </c>
      <c r="AA34" s="20">
        <v>9387756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20038789</v>
      </c>
      <c r="F38" s="22">
        <v>20038789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10019394</v>
      </c>
      <c r="Y38" s="22">
        <v>-10019394</v>
      </c>
      <c r="Z38" s="23">
        <v>-100</v>
      </c>
      <c r="AA38" s="20">
        <v>20038789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489376</v>
      </c>
      <c r="D41" s="20"/>
      <c r="E41" s="21">
        <v>700000</v>
      </c>
      <c r="F41" s="22">
        <v>700000</v>
      </c>
      <c r="G41" s="22"/>
      <c r="H41" s="22"/>
      <c r="I41" s="22"/>
      <c r="J41" s="22"/>
      <c r="K41" s="22">
        <v>29700</v>
      </c>
      <c r="L41" s="22"/>
      <c r="M41" s="22"/>
      <c r="N41" s="22">
        <v>29700</v>
      </c>
      <c r="O41" s="22"/>
      <c r="P41" s="22"/>
      <c r="Q41" s="22"/>
      <c r="R41" s="22"/>
      <c r="S41" s="22"/>
      <c r="T41" s="22"/>
      <c r="U41" s="22"/>
      <c r="V41" s="22"/>
      <c r="W41" s="22">
        <v>29700</v>
      </c>
      <c r="X41" s="22">
        <v>350000</v>
      </c>
      <c r="Y41" s="22">
        <v>-320300</v>
      </c>
      <c r="Z41" s="23">
        <v>-91.51428571428572</v>
      </c>
      <c r="AA41" s="20">
        <v>700000</v>
      </c>
    </row>
    <row r="42" spans="1:27" ht="13.5" x14ac:dyDescent="0.25">
      <c r="A42" s="19" t="s">
        <v>67</v>
      </c>
      <c r="B42" s="15" t="s">
        <v>32</v>
      </c>
      <c r="C42" s="20">
        <v>6995930</v>
      </c>
      <c r="D42" s="20"/>
      <c r="E42" s="21">
        <v>6000000</v>
      </c>
      <c r="F42" s="22">
        <v>6000000</v>
      </c>
      <c r="G42" s="22"/>
      <c r="H42" s="22">
        <v>41610</v>
      </c>
      <c r="I42" s="22">
        <v>297000</v>
      </c>
      <c r="J42" s="22">
        <v>338610</v>
      </c>
      <c r="K42" s="22">
        <v>519578</v>
      </c>
      <c r="L42" s="22">
        <v>572250</v>
      </c>
      <c r="M42" s="22">
        <v>650820</v>
      </c>
      <c r="N42" s="22">
        <v>1742648</v>
      </c>
      <c r="O42" s="22"/>
      <c r="P42" s="22"/>
      <c r="Q42" s="22"/>
      <c r="R42" s="22"/>
      <c r="S42" s="22"/>
      <c r="T42" s="22"/>
      <c r="U42" s="22"/>
      <c r="V42" s="22"/>
      <c r="W42" s="22">
        <v>2081258</v>
      </c>
      <c r="X42" s="22">
        <v>3000000</v>
      </c>
      <c r="Y42" s="22">
        <v>-918742</v>
      </c>
      <c r="Z42" s="23">
        <v>-30.624733333333332</v>
      </c>
      <c r="AA42" s="20">
        <v>6000000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-3933966</v>
      </c>
      <c r="D44" s="20"/>
      <c r="E44" s="21">
        <v>500000</v>
      </c>
      <c r="F44" s="22">
        <v>500000</v>
      </c>
      <c r="G44" s="22">
        <v>592</v>
      </c>
      <c r="H44" s="22">
        <v>319</v>
      </c>
      <c r="I44" s="22">
        <v>319</v>
      </c>
      <c r="J44" s="22">
        <v>1230</v>
      </c>
      <c r="K44" s="22">
        <v>319</v>
      </c>
      <c r="L44" s="22">
        <v>319</v>
      </c>
      <c r="M44" s="22">
        <v>46</v>
      </c>
      <c r="N44" s="22">
        <v>684</v>
      </c>
      <c r="O44" s="22"/>
      <c r="P44" s="22"/>
      <c r="Q44" s="22"/>
      <c r="R44" s="22"/>
      <c r="S44" s="22"/>
      <c r="T44" s="22"/>
      <c r="U44" s="22"/>
      <c r="V44" s="22"/>
      <c r="W44" s="22">
        <v>1914</v>
      </c>
      <c r="X44" s="22">
        <v>250000</v>
      </c>
      <c r="Y44" s="22">
        <v>-248086</v>
      </c>
      <c r="Z44" s="23">
        <v>-99.234399999999994</v>
      </c>
      <c r="AA44" s="20">
        <v>500000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11829110</v>
      </c>
      <c r="D47" s="29">
        <f t="shared" ref="D47:Y47" si="1">SUM(D34:D46)</f>
        <v>0</v>
      </c>
      <c r="E47" s="30">
        <f t="shared" si="1"/>
        <v>36926545</v>
      </c>
      <c r="F47" s="31">
        <f t="shared" si="1"/>
        <v>36926545</v>
      </c>
      <c r="G47" s="31">
        <f t="shared" si="1"/>
        <v>1514793</v>
      </c>
      <c r="H47" s="31">
        <f t="shared" si="1"/>
        <v>705686</v>
      </c>
      <c r="I47" s="31">
        <f t="shared" si="1"/>
        <v>978389</v>
      </c>
      <c r="J47" s="31">
        <f t="shared" si="1"/>
        <v>3198868</v>
      </c>
      <c r="K47" s="31">
        <f t="shared" si="1"/>
        <v>1199819</v>
      </c>
      <c r="L47" s="31">
        <f t="shared" si="1"/>
        <v>1427588</v>
      </c>
      <c r="M47" s="31">
        <f t="shared" si="1"/>
        <v>650866</v>
      </c>
      <c r="N47" s="31">
        <f t="shared" si="1"/>
        <v>3278273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6477141</v>
      </c>
      <c r="X47" s="31">
        <f t="shared" si="1"/>
        <v>18463270</v>
      </c>
      <c r="Y47" s="31">
        <f t="shared" si="1"/>
        <v>-11986129</v>
      </c>
      <c r="Z47" s="32">
        <f>+IF(X47&lt;&gt;0,+(Y47/X47)*100,0)</f>
        <v>-64.918776576413606</v>
      </c>
      <c r="AA47" s="29">
        <f>SUM(AA34:AA46)</f>
        <v>36926545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-6090813</v>
      </c>
      <c r="D48" s="39">
        <f t="shared" si="2"/>
        <v>0</v>
      </c>
      <c r="E48" s="40">
        <f t="shared" si="2"/>
        <v>-32219546</v>
      </c>
      <c r="F48" s="41">
        <f t="shared" si="2"/>
        <v>-32219546</v>
      </c>
      <c r="G48" s="41">
        <f t="shared" si="2"/>
        <v>-1055185</v>
      </c>
      <c r="H48" s="41">
        <f t="shared" si="2"/>
        <v>-220439</v>
      </c>
      <c r="I48" s="41">
        <f t="shared" si="2"/>
        <v>-494502</v>
      </c>
      <c r="J48" s="41">
        <f t="shared" si="2"/>
        <v>-1770126</v>
      </c>
      <c r="K48" s="41">
        <f t="shared" si="2"/>
        <v>-723825</v>
      </c>
      <c r="L48" s="41">
        <f t="shared" si="2"/>
        <v>-943839</v>
      </c>
      <c r="M48" s="41">
        <f t="shared" si="2"/>
        <v>-191874</v>
      </c>
      <c r="N48" s="41">
        <f t="shared" si="2"/>
        <v>-1859538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-3629664</v>
      </c>
      <c r="X48" s="41">
        <f t="shared" si="2"/>
        <v>-16109770</v>
      </c>
      <c r="Y48" s="41">
        <f t="shared" si="2"/>
        <v>12480106</v>
      </c>
      <c r="Z48" s="42">
        <f>+IF(X48&lt;&gt;0,+(Y48/X48)*100,0)</f>
        <v>-77.469175537577513</v>
      </c>
      <c r="AA48" s="39">
        <f>+AA32-AA47</f>
        <v>-32219546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-6090813</v>
      </c>
      <c r="D51" s="48">
        <f t="shared" si="3"/>
        <v>0</v>
      </c>
      <c r="E51" s="49">
        <f t="shared" si="3"/>
        <v>-32219546</v>
      </c>
      <c r="F51" s="50">
        <f t="shared" si="3"/>
        <v>-32219546</v>
      </c>
      <c r="G51" s="50">
        <f t="shared" si="3"/>
        <v>-1055185</v>
      </c>
      <c r="H51" s="50">
        <f t="shared" si="3"/>
        <v>-220439</v>
      </c>
      <c r="I51" s="50">
        <f t="shared" si="3"/>
        <v>-494502</v>
      </c>
      <c r="J51" s="50">
        <f t="shared" si="3"/>
        <v>-1770126</v>
      </c>
      <c r="K51" s="50">
        <f t="shared" si="3"/>
        <v>-723825</v>
      </c>
      <c r="L51" s="50">
        <f t="shared" si="3"/>
        <v>-943839</v>
      </c>
      <c r="M51" s="50">
        <f t="shared" si="3"/>
        <v>-191874</v>
      </c>
      <c r="N51" s="50">
        <f t="shared" si="3"/>
        <v>-1859538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-3629664</v>
      </c>
      <c r="X51" s="50">
        <f t="shared" si="3"/>
        <v>-16109770</v>
      </c>
      <c r="Y51" s="50">
        <f t="shared" si="3"/>
        <v>12480106</v>
      </c>
      <c r="Z51" s="51">
        <f>+IF(X51&lt;&gt;0,+(Y51/X51)*100,0)</f>
        <v>-77.469175537577513</v>
      </c>
      <c r="AA51" s="48">
        <f>SUM(AA48:AA50)</f>
        <v>-32219546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-6090813</v>
      </c>
      <c r="D53" s="54">
        <f>+D51-D52</f>
        <v>0</v>
      </c>
      <c r="E53" s="55">
        <f t="shared" si="4"/>
        <v>-32219546</v>
      </c>
      <c r="F53" s="56">
        <f t="shared" si="4"/>
        <v>-32219546</v>
      </c>
      <c r="G53" s="56">
        <f t="shared" si="4"/>
        <v>-1055185</v>
      </c>
      <c r="H53" s="56">
        <f t="shared" si="4"/>
        <v>-220439</v>
      </c>
      <c r="I53" s="56">
        <f t="shared" si="4"/>
        <v>-494502</v>
      </c>
      <c r="J53" s="56">
        <f t="shared" si="4"/>
        <v>-1770126</v>
      </c>
      <c r="K53" s="56">
        <f t="shared" si="4"/>
        <v>-723825</v>
      </c>
      <c r="L53" s="56">
        <f t="shared" si="4"/>
        <v>-943839</v>
      </c>
      <c r="M53" s="56">
        <f t="shared" si="4"/>
        <v>-191874</v>
      </c>
      <c r="N53" s="56">
        <f t="shared" si="4"/>
        <v>-1859538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-3629664</v>
      </c>
      <c r="X53" s="56">
        <f t="shared" si="4"/>
        <v>-16109770</v>
      </c>
      <c r="Y53" s="56">
        <f t="shared" si="4"/>
        <v>12480106</v>
      </c>
      <c r="Z53" s="57">
        <f>+IF(X53&lt;&gt;0,+(Y53/X53)*100,0)</f>
        <v>-77.469175537577513</v>
      </c>
      <c r="AA53" s="54">
        <f>+AA51-AA52</f>
        <v>-32219546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-6090813</v>
      </c>
      <c r="D56" s="48">
        <f>SUM(D53:D55)</f>
        <v>0</v>
      </c>
      <c r="E56" s="49">
        <f t="shared" si="5"/>
        <v>-32219546</v>
      </c>
      <c r="F56" s="50">
        <f t="shared" si="5"/>
        <v>-32219546</v>
      </c>
      <c r="G56" s="50">
        <f t="shared" si="5"/>
        <v>-1055185</v>
      </c>
      <c r="H56" s="50">
        <f t="shared" si="5"/>
        <v>-220439</v>
      </c>
      <c r="I56" s="50">
        <f t="shared" si="5"/>
        <v>-494502</v>
      </c>
      <c r="J56" s="50">
        <f t="shared" si="5"/>
        <v>-1770126</v>
      </c>
      <c r="K56" s="50">
        <f t="shared" si="5"/>
        <v>-723825</v>
      </c>
      <c r="L56" s="50">
        <f t="shared" si="5"/>
        <v>-943839</v>
      </c>
      <c r="M56" s="50">
        <f t="shared" si="5"/>
        <v>-191874</v>
      </c>
      <c r="N56" s="50">
        <f t="shared" si="5"/>
        <v>-1859538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-3629664</v>
      </c>
      <c r="X56" s="50">
        <f t="shared" si="5"/>
        <v>-16109770</v>
      </c>
      <c r="Y56" s="50">
        <f t="shared" si="5"/>
        <v>12480106</v>
      </c>
      <c r="Z56" s="51">
        <f>+IF(X56&lt;&gt;0,+(Y56/X56)*100,0)</f>
        <v>-77.469175537577513</v>
      </c>
      <c r="AA56" s="48">
        <f>SUM(AA53:AA55)</f>
        <v>-32219546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-6090813</v>
      </c>
      <c r="D59" s="65">
        <f>SUM(D56:D58)</f>
        <v>0</v>
      </c>
      <c r="E59" s="66">
        <f t="shared" si="6"/>
        <v>-32219546</v>
      </c>
      <c r="F59" s="67">
        <f t="shared" si="6"/>
        <v>-32219546</v>
      </c>
      <c r="G59" s="67">
        <f t="shared" si="6"/>
        <v>-1055185</v>
      </c>
      <c r="H59" s="67">
        <f t="shared" si="6"/>
        <v>-220439</v>
      </c>
      <c r="I59" s="67">
        <f t="shared" si="6"/>
        <v>-494502</v>
      </c>
      <c r="J59" s="67">
        <f t="shared" si="6"/>
        <v>-1770126</v>
      </c>
      <c r="K59" s="67">
        <f t="shared" si="6"/>
        <v>-723825</v>
      </c>
      <c r="L59" s="67">
        <f t="shared" si="6"/>
        <v>-943839</v>
      </c>
      <c r="M59" s="67">
        <f t="shared" si="6"/>
        <v>-191874</v>
      </c>
      <c r="N59" s="67">
        <f t="shared" si="6"/>
        <v>-1859538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-3629664</v>
      </c>
      <c r="X59" s="67">
        <f t="shared" si="6"/>
        <v>-16109770</v>
      </c>
      <c r="Y59" s="67">
        <f t="shared" si="6"/>
        <v>12480106</v>
      </c>
      <c r="Z59" s="68">
        <f>+IF(X59&lt;&gt;0,+(Y59/X59)*100,0)</f>
        <v>-77.469175537577513</v>
      </c>
      <c r="AA59" s="65">
        <f>SUM(AA56:AA58)</f>
        <v>-32219546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22247229</v>
      </c>
      <c r="D9" s="20"/>
      <c r="E9" s="21">
        <v>25374000</v>
      </c>
      <c r="F9" s="22">
        <v>25374000</v>
      </c>
      <c r="G9" s="22">
        <v>2066776</v>
      </c>
      <c r="H9" s="22">
        <v>2090334</v>
      </c>
      <c r="I9" s="22">
        <v>2066216</v>
      </c>
      <c r="J9" s="22">
        <v>6223326</v>
      </c>
      <c r="K9" s="22">
        <v>2055569</v>
      </c>
      <c r="L9" s="22">
        <v>2063515</v>
      </c>
      <c r="M9" s="22">
        <v>2116805</v>
      </c>
      <c r="N9" s="22">
        <v>6235889</v>
      </c>
      <c r="O9" s="22"/>
      <c r="P9" s="22"/>
      <c r="Q9" s="22"/>
      <c r="R9" s="22"/>
      <c r="S9" s="22"/>
      <c r="T9" s="22"/>
      <c r="U9" s="22"/>
      <c r="V9" s="22"/>
      <c r="W9" s="22">
        <v>12459215</v>
      </c>
      <c r="X9" s="22">
        <v>12687000</v>
      </c>
      <c r="Y9" s="22">
        <v>-227785</v>
      </c>
      <c r="Z9" s="23">
        <v>-1.7954205091826281</v>
      </c>
      <c r="AA9" s="20">
        <v>25374000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4050703</v>
      </c>
      <c r="D13" s="20"/>
      <c r="E13" s="21">
        <v>1375143</v>
      </c>
      <c r="F13" s="22">
        <v>1375143</v>
      </c>
      <c r="G13" s="22"/>
      <c r="H13" s="22"/>
      <c r="I13" s="22"/>
      <c r="J13" s="22"/>
      <c r="K13" s="22"/>
      <c r="L13" s="22"/>
      <c r="M13" s="22">
        <v>2557223</v>
      </c>
      <c r="N13" s="22">
        <v>2557223</v>
      </c>
      <c r="O13" s="22"/>
      <c r="P13" s="22"/>
      <c r="Q13" s="22"/>
      <c r="R13" s="22"/>
      <c r="S13" s="22"/>
      <c r="T13" s="22"/>
      <c r="U13" s="22"/>
      <c r="V13" s="22"/>
      <c r="W13" s="22">
        <v>2557223</v>
      </c>
      <c r="X13" s="22">
        <v>687570</v>
      </c>
      <c r="Y13" s="22">
        <v>1869653</v>
      </c>
      <c r="Z13" s="23">
        <v>271.92184068531202</v>
      </c>
      <c r="AA13" s="20">
        <v>1375143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2126000</v>
      </c>
      <c r="F28" s="22">
        <v>2126000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1062996</v>
      </c>
      <c r="Y28" s="22">
        <v>-1062996</v>
      </c>
      <c r="Z28" s="23">
        <v>-100</v>
      </c>
      <c r="AA28" s="20">
        <v>2126000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26297932</v>
      </c>
      <c r="D32" s="29">
        <f t="shared" ref="D32:Y32" si="0">SUM(D6:D31)</f>
        <v>0</v>
      </c>
      <c r="E32" s="30">
        <f t="shared" si="0"/>
        <v>28875143</v>
      </c>
      <c r="F32" s="31">
        <f t="shared" si="0"/>
        <v>28875143</v>
      </c>
      <c r="G32" s="31">
        <f t="shared" si="0"/>
        <v>2066776</v>
      </c>
      <c r="H32" s="31">
        <f t="shared" si="0"/>
        <v>2090334</v>
      </c>
      <c r="I32" s="31">
        <f t="shared" si="0"/>
        <v>2066216</v>
      </c>
      <c r="J32" s="31">
        <f t="shared" si="0"/>
        <v>6223326</v>
      </c>
      <c r="K32" s="31">
        <f t="shared" si="0"/>
        <v>2055569</v>
      </c>
      <c r="L32" s="31">
        <f t="shared" si="0"/>
        <v>2063515</v>
      </c>
      <c r="M32" s="31">
        <f t="shared" si="0"/>
        <v>4674028</v>
      </c>
      <c r="N32" s="31">
        <f t="shared" si="0"/>
        <v>8793112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15016438</v>
      </c>
      <c r="X32" s="31">
        <f t="shared" si="0"/>
        <v>14437566</v>
      </c>
      <c r="Y32" s="31">
        <f t="shared" si="0"/>
        <v>578872</v>
      </c>
      <c r="Z32" s="32">
        <f>+IF(X32&lt;&gt;0,+(Y32/X32)*100,0)</f>
        <v>4.00948470123011</v>
      </c>
      <c r="AA32" s="29">
        <f>SUM(AA6:AA31)</f>
        <v>28875143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18023468</v>
      </c>
      <c r="D34" s="20"/>
      <c r="E34" s="21">
        <v>19100057</v>
      </c>
      <c r="F34" s="22">
        <v>19100057</v>
      </c>
      <c r="G34" s="22">
        <v>1477173</v>
      </c>
      <c r="H34" s="22">
        <v>1488255</v>
      </c>
      <c r="I34" s="22">
        <v>1557024</v>
      </c>
      <c r="J34" s="22">
        <v>4522452</v>
      </c>
      <c r="K34" s="22">
        <v>1792715</v>
      </c>
      <c r="L34" s="22">
        <v>1684779</v>
      </c>
      <c r="M34" s="22">
        <v>1574232</v>
      </c>
      <c r="N34" s="22">
        <v>5051726</v>
      </c>
      <c r="O34" s="22"/>
      <c r="P34" s="22"/>
      <c r="Q34" s="22"/>
      <c r="R34" s="22"/>
      <c r="S34" s="22"/>
      <c r="T34" s="22"/>
      <c r="U34" s="22"/>
      <c r="V34" s="22"/>
      <c r="W34" s="22">
        <v>9574178</v>
      </c>
      <c r="X34" s="22">
        <v>9549978</v>
      </c>
      <c r="Y34" s="22">
        <v>24200</v>
      </c>
      <c r="Z34" s="23">
        <v>0.25340372511852904</v>
      </c>
      <c r="AA34" s="20">
        <v>19100057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14263176</v>
      </c>
      <c r="F38" s="22">
        <v>14263176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7131588</v>
      </c>
      <c r="Y38" s="22">
        <v>-7131588</v>
      </c>
      <c r="Z38" s="23">
        <v>-100</v>
      </c>
      <c r="AA38" s="20">
        <v>14263176</v>
      </c>
    </row>
    <row r="39" spans="1:27" ht="13.5" x14ac:dyDescent="0.25">
      <c r="A39" s="19" t="s">
        <v>65</v>
      </c>
      <c r="B39" s="15" t="s">
        <v>32</v>
      </c>
      <c r="C39" s="20">
        <v>11361911</v>
      </c>
      <c r="D39" s="20"/>
      <c r="E39" s="21">
        <v>3149676</v>
      </c>
      <c r="F39" s="22">
        <v>3149676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1574838</v>
      </c>
      <c r="Y39" s="22">
        <v>-1574838</v>
      </c>
      <c r="Z39" s="23">
        <v>-100</v>
      </c>
      <c r="AA39" s="20">
        <v>3149676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6112795</v>
      </c>
      <c r="D41" s="20"/>
      <c r="E41" s="21">
        <v>7449996</v>
      </c>
      <c r="F41" s="22">
        <v>7449996</v>
      </c>
      <c r="G41" s="22">
        <v>524506</v>
      </c>
      <c r="H41" s="22">
        <v>524506</v>
      </c>
      <c r="I41" s="22">
        <v>524506</v>
      </c>
      <c r="J41" s="22">
        <v>1573518</v>
      </c>
      <c r="K41" s="22">
        <v>524506</v>
      </c>
      <c r="L41" s="22">
        <v>524506</v>
      </c>
      <c r="M41" s="22">
        <v>524506</v>
      </c>
      <c r="N41" s="22">
        <v>1573518</v>
      </c>
      <c r="O41" s="22"/>
      <c r="P41" s="22"/>
      <c r="Q41" s="22"/>
      <c r="R41" s="22"/>
      <c r="S41" s="22"/>
      <c r="T41" s="22"/>
      <c r="U41" s="22"/>
      <c r="V41" s="22"/>
      <c r="W41" s="22">
        <v>3147036</v>
      </c>
      <c r="X41" s="22">
        <v>3724998</v>
      </c>
      <c r="Y41" s="22">
        <v>-577962</v>
      </c>
      <c r="Z41" s="23">
        <v>-15.515766719874749</v>
      </c>
      <c r="AA41" s="20">
        <v>7449996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1415294</v>
      </c>
      <c r="D44" s="20"/>
      <c r="E44" s="21">
        <v>655044</v>
      </c>
      <c r="F44" s="22">
        <v>655044</v>
      </c>
      <c r="G44" s="22">
        <v>11680</v>
      </c>
      <c r="H44" s="22">
        <v>13097</v>
      </c>
      <c r="I44" s="22">
        <v>173416</v>
      </c>
      <c r="J44" s="22">
        <v>198193</v>
      </c>
      <c r="K44" s="22">
        <v>252117</v>
      </c>
      <c r="L44" s="22">
        <v>176518</v>
      </c>
      <c r="M44" s="22">
        <v>12789</v>
      </c>
      <c r="N44" s="22">
        <v>441424</v>
      </c>
      <c r="O44" s="22"/>
      <c r="P44" s="22"/>
      <c r="Q44" s="22"/>
      <c r="R44" s="22"/>
      <c r="S44" s="22"/>
      <c r="T44" s="22"/>
      <c r="U44" s="22"/>
      <c r="V44" s="22"/>
      <c r="W44" s="22">
        <v>639617</v>
      </c>
      <c r="X44" s="22">
        <v>327522</v>
      </c>
      <c r="Y44" s="22">
        <v>312095</v>
      </c>
      <c r="Z44" s="23">
        <v>95.289782060441738</v>
      </c>
      <c r="AA44" s="20">
        <v>655044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36913468</v>
      </c>
      <c r="D47" s="29">
        <f t="shared" ref="D47:Y47" si="1">SUM(D34:D46)</f>
        <v>0</v>
      </c>
      <c r="E47" s="30">
        <f t="shared" si="1"/>
        <v>44617949</v>
      </c>
      <c r="F47" s="31">
        <f t="shared" si="1"/>
        <v>44617949</v>
      </c>
      <c r="G47" s="31">
        <f t="shared" si="1"/>
        <v>2013359</v>
      </c>
      <c r="H47" s="31">
        <f t="shared" si="1"/>
        <v>2025858</v>
      </c>
      <c r="I47" s="31">
        <f t="shared" si="1"/>
        <v>2254946</v>
      </c>
      <c r="J47" s="31">
        <f t="shared" si="1"/>
        <v>6294163</v>
      </c>
      <c r="K47" s="31">
        <f t="shared" si="1"/>
        <v>2569338</v>
      </c>
      <c r="L47" s="31">
        <f t="shared" si="1"/>
        <v>2385803</v>
      </c>
      <c r="M47" s="31">
        <f t="shared" si="1"/>
        <v>2111527</v>
      </c>
      <c r="N47" s="31">
        <f t="shared" si="1"/>
        <v>7066668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13360831</v>
      </c>
      <c r="X47" s="31">
        <f t="shared" si="1"/>
        <v>22308924</v>
      </c>
      <c r="Y47" s="31">
        <f t="shared" si="1"/>
        <v>-8948093</v>
      </c>
      <c r="Z47" s="32">
        <f>+IF(X47&lt;&gt;0,+(Y47/X47)*100,0)</f>
        <v>-40.109926413304379</v>
      </c>
      <c r="AA47" s="29">
        <f>SUM(AA34:AA46)</f>
        <v>44617949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-10615536</v>
      </c>
      <c r="D48" s="39">
        <f t="shared" si="2"/>
        <v>0</v>
      </c>
      <c r="E48" s="40">
        <f t="shared" si="2"/>
        <v>-15742806</v>
      </c>
      <c r="F48" s="41">
        <f t="shared" si="2"/>
        <v>-15742806</v>
      </c>
      <c r="G48" s="41">
        <f t="shared" si="2"/>
        <v>53417</v>
      </c>
      <c r="H48" s="41">
        <f t="shared" si="2"/>
        <v>64476</v>
      </c>
      <c r="I48" s="41">
        <f t="shared" si="2"/>
        <v>-188730</v>
      </c>
      <c r="J48" s="41">
        <f t="shared" si="2"/>
        <v>-70837</v>
      </c>
      <c r="K48" s="41">
        <f t="shared" si="2"/>
        <v>-513769</v>
      </c>
      <c r="L48" s="41">
        <f t="shared" si="2"/>
        <v>-322288</v>
      </c>
      <c r="M48" s="41">
        <f t="shared" si="2"/>
        <v>2562501</v>
      </c>
      <c r="N48" s="41">
        <f t="shared" si="2"/>
        <v>1726444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1655607</v>
      </c>
      <c r="X48" s="41">
        <f t="shared" si="2"/>
        <v>-7871358</v>
      </c>
      <c r="Y48" s="41">
        <f t="shared" si="2"/>
        <v>9526965</v>
      </c>
      <c r="Z48" s="42">
        <f>+IF(X48&lt;&gt;0,+(Y48/X48)*100,0)</f>
        <v>-121.03330835670288</v>
      </c>
      <c r="AA48" s="39">
        <f>+AA32-AA47</f>
        <v>-15742806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-10615536</v>
      </c>
      <c r="D51" s="48">
        <f t="shared" si="3"/>
        <v>0</v>
      </c>
      <c r="E51" s="49">
        <f t="shared" si="3"/>
        <v>-15742806</v>
      </c>
      <c r="F51" s="50">
        <f t="shared" si="3"/>
        <v>-15742806</v>
      </c>
      <c r="G51" s="50">
        <f t="shared" si="3"/>
        <v>53417</v>
      </c>
      <c r="H51" s="50">
        <f t="shared" si="3"/>
        <v>64476</v>
      </c>
      <c r="I51" s="50">
        <f t="shared" si="3"/>
        <v>-188730</v>
      </c>
      <c r="J51" s="50">
        <f t="shared" si="3"/>
        <v>-70837</v>
      </c>
      <c r="K51" s="50">
        <f t="shared" si="3"/>
        <v>-513769</v>
      </c>
      <c r="L51" s="50">
        <f t="shared" si="3"/>
        <v>-322288</v>
      </c>
      <c r="M51" s="50">
        <f t="shared" si="3"/>
        <v>2562501</v>
      </c>
      <c r="N51" s="50">
        <f t="shared" si="3"/>
        <v>1726444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1655607</v>
      </c>
      <c r="X51" s="50">
        <f t="shared" si="3"/>
        <v>-7871358</v>
      </c>
      <c r="Y51" s="50">
        <f t="shared" si="3"/>
        <v>9526965</v>
      </c>
      <c r="Z51" s="51">
        <f>+IF(X51&lt;&gt;0,+(Y51/X51)*100,0)</f>
        <v>-121.03330835670288</v>
      </c>
      <c r="AA51" s="48">
        <f>SUM(AA48:AA50)</f>
        <v>-15742806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-10615536</v>
      </c>
      <c r="D53" s="54">
        <f>+D51-D52</f>
        <v>0</v>
      </c>
      <c r="E53" s="55">
        <f t="shared" si="4"/>
        <v>-15742806</v>
      </c>
      <c r="F53" s="56">
        <f t="shared" si="4"/>
        <v>-15742806</v>
      </c>
      <c r="G53" s="56">
        <f t="shared" si="4"/>
        <v>53417</v>
      </c>
      <c r="H53" s="56">
        <f t="shared" si="4"/>
        <v>64476</v>
      </c>
      <c r="I53" s="56">
        <f t="shared" si="4"/>
        <v>-188730</v>
      </c>
      <c r="J53" s="56">
        <f t="shared" si="4"/>
        <v>-70837</v>
      </c>
      <c r="K53" s="56">
        <f t="shared" si="4"/>
        <v>-513769</v>
      </c>
      <c r="L53" s="56">
        <f t="shared" si="4"/>
        <v>-322288</v>
      </c>
      <c r="M53" s="56">
        <f t="shared" si="4"/>
        <v>2562501</v>
      </c>
      <c r="N53" s="56">
        <f t="shared" si="4"/>
        <v>1726444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1655607</v>
      </c>
      <c r="X53" s="56">
        <f t="shared" si="4"/>
        <v>-7871358</v>
      </c>
      <c r="Y53" s="56">
        <f t="shared" si="4"/>
        <v>9526965</v>
      </c>
      <c r="Z53" s="57">
        <f>+IF(X53&lt;&gt;0,+(Y53/X53)*100,0)</f>
        <v>-121.03330835670288</v>
      </c>
      <c r="AA53" s="54">
        <f>+AA51-AA52</f>
        <v>-15742806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-10615536</v>
      </c>
      <c r="D56" s="48">
        <f>SUM(D53:D55)</f>
        <v>0</v>
      </c>
      <c r="E56" s="49">
        <f t="shared" si="5"/>
        <v>-15742806</v>
      </c>
      <c r="F56" s="50">
        <f t="shared" si="5"/>
        <v>-15742806</v>
      </c>
      <c r="G56" s="50">
        <f t="shared" si="5"/>
        <v>53417</v>
      </c>
      <c r="H56" s="50">
        <f t="shared" si="5"/>
        <v>64476</v>
      </c>
      <c r="I56" s="50">
        <f t="shared" si="5"/>
        <v>-188730</v>
      </c>
      <c r="J56" s="50">
        <f t="shared" si="5"/>
        <v>-70837</v>
      </c>
      <c r="K56" s="50">
        <f t="shared" si="5"/>
        <v>-513769</v>
      </c>
      <c r="L56" s="50">
        <f t="shared" si="5"/>
        <v>-322288</v>
      </c>
      <c r="M56" s="50">
        <f t="shared" si="5"/>
        <v>2562501</v>
      </c>
      <c r="N56" s="50">
        <f t="shared" si="5"/>
        <v>1726444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1655607</v>
      </c>
      <c r="X56" s="50">
        <f t="shared" si="5"/>
        <v>-7871358</v>
      </c>
      <c r="Y56" s="50">
        <f t="shared" si="5"/>
        <v>9526965</v>
      </c>
      <c r="Z56" s="51">
        <f>+IF(X56&lt;&gt;0,+(Y56/X56)*100,0)</f>
        <v>-121.03330835670288</v>
      </c>
      <c r="AA56" s="48">
        <f>SUM(AA53:AA55)</f>
        <v>-15742806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-10615536</v>
      </c>
      <c r="D59" s="65">
        <f>SUM(D56:D58)</f>
        <v>0</v>
      </c>
      <c r="E59" s="66">
        <f t="shared" si="6"/>
        <v>-15742806</v>
      </c>
      <c r="F59" s="67">
        <f t="shared" si="6"/>
        <v>-15742806</v>
      </c>
      <c r="G59" s="67">
        <f t="shared" si="6"/>
        <v>53417</v>
      </c>
      <c r="H59" s="67">
        <f t="shared" si="6"/>
        <v>64476</v>
      </c>
      <c r="I59" s="67">
        <f t="shared" si="6"/>
        <v>-188730</v>
      </c>
      <c r="J59" s="67">
        <f t="shared" si="6"/>
        <v>-70837</v>
      </c>
      <c r="K59" s="67">
        <f t="shared" si="6"/>
        <v>-513769</v>
      </c>
      <c r="L59" s="67">
        <f t="shared" si="6"/>
        <v>-322288</v>
      </c>
      <c r="M59" s="67">
        <f t="shared" si="6"/>
        <v>2562501</v>
      </c>
      <c r="N59" s="67">
        <f t="shared" si="6"/>
        <v>1726444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1655607</v>
      </c>
      <c r="X59" s="67">
        <f t="shared" si="6"/>
        <v>-7871358</v>
      </c>
      <c r="Y59" s="67">
        <f t="shared" si="6"/>
        <v>9526965</v>
      </c>
      <c r="Z59" s="68">
        <f>+IF(X59&lt;&gt;0,+(Y59/X59)*100,0)</f>
        <v>-121.03330835670288</v>
      </c>
      <c r="AA59" s="65">
        <f>SUM(AA56:AA58)</f>
        <v>-15742806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11251502</v>
      </c>
      <c r="D9" s="20"/>
      <c r="E9" s="21">
        <v>12061331</v>
      </c>
      <c r="F9" s="22">
        <v>12061331</v>
      </c>
      <c r="G9" s="22"/>
      <c r="H9" s="22">
        <v>1014276</v>
      </c>
      <c r="I9" s="22">
        <v>2026334</v>
      </c>
      <c r="J9" s="22">
        <v>3040610</v>
      </c>
      <c r="K9" s="22">
        <v>994781</v>
      </c>
      <c r="L9" s="22">
        <v>996652</v>
      </c>
      <c r="M9" s="22">
        <v>997450</v>
      </c>
      <c r="N9" s="22">
        <v>2988883</v>
      </c>
      <c r="O9" s="22"/>
      <c r="P9" s="22"/>
      <c r="Q9" s="22"/>
      <c r="R9" s="22"/>
      <c r="S9" s="22"/>
      <c r="T9" s="22"/>
      <c r="U9" s="22"/>
      <c r="V9" s="22"/>
      <c r="W9" s="22">
        <v>6029493</v>
      </c>
      <c r="X9" s="22">
        <v>6030660</v>
      </c>
      <c r="Y9" s="22">
        <v>-1167</v>
      </c>
      <c r="Z9" s="23">
        <v>-1.9351115798270833E-2</v>
      </c>
      <c r="AA9" s="20">
        <v>12061331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288972</v>
      </c>
      <c r="D13" s="20"/>
      <c r="E13" s="21">
        <v>284064</v>
      </c>
      <c r="F13" s="22">
        <v>284064</v>
      </c>
      <c r="G13" s="22"/>
      <c r="H13" s="22">
        <v>30554</v>
      </c>
      <c r="I13" s="22">
        <v>60730</v>
      </c>
      <c r="J13" s="22">
        <v>91284</v>
      </c>
      <c r="K13" s="22">
        <v>29652</v>
      </c>
      <c r="L13" s="22">
        <v>30130</v>
      </c>
      <c r="M13" s="22">
        <v>30880</v>
      </c>
      <c r="N13" s="22">
        <v>90662</v>
      </c>
      <c r="O13" s="22"/>
      <c r="P13" s="22"/>
      <c r="Q13" s="22"/>
      <c r="R13" s="22"/>
      <c r="S13" s="22"/>
      <c r="T13" s="22"/>
      <c r="U13" s="22"/>
      <c r="V13" s="22"/>
      <c r="W13" s="22">
        <v>181946</v>
      </c>
      <c r="X13" s="22">
        <v>142032</v>
      </c>
      <c r="Y13" s="22">
        <v>39914</v>
      </c>
      <c r="Z13" s="23">
        <v>28.102117832601103</v>
      </c>
      <c r="AA13" s="20">
        <v>284064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99541736</v>
      </c>
      <c r="D25" s="20"/>
      <c r="E25" s="21">
        <v>107210268</v>
      </c>
      <c r="F25" s="22">
        <v>107210268</v>
      </c>
      <c r="G25" s="22"/>
      <c r="H25" s="22"/>
      <c r="I25" s="22">
        <v>44670904</v>
      </c>
      <c r="J25" s="22">
        <v>44670904</v>
      </c>
      <c r="K25" s="22"/>
      <c r="L25" s="22"/>
      <c r="M25" s="22">
        <v>35736751</v>
      </c>
      <c r="N25" s="22">
        <v>35736751</v>
      </c>
      <c r="O25" s="22"/>
      <c r="P25" s="22"/>
      <c r="Q25" s="22"/>
      <c r="R25" s="22"/>
      <c r="S25" s="22"/>
      <c r="T25" s="22"/>
      <c r="U25" s="22"/>
      <c r="V25" s="22"/>
      <c r="W25" s="22">
        <v>80407655</v>
      </c>
      <c r="X25" s="22">
        <v>53605134</v>
      </c>
      <c r="Y25" s="22">
        <v>26802521</v>
      </c>
      <c r="Z25" s="23">
        <v>49.999914187323924</v>
      </c>
      <c r="AA25" s="20">
        <v>107210268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-133275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110948935</v>
      </c>
      <c r="D32" s="29">
        <f t="shared" ref="D32:Y32" si="0">SUM(D6:D31)</f>
        <v>0</v>
      </c>
      <c r="E32" s="30">
        <f t="shared" si="0"/>
        <v>119555663</v>
      </c>
      <c r="F32" s="31">
        <f t="shared" si="0"/>
        <v>119555663</v>
      </c>
      <c r="G32" s="31">
        <f t="shared" si="0"/>
        <v>0</v>
      </c>
      <c r="H32" s="31">
        <f t="shared" si="0"/>
        <v>1044830</v>
      </c>
      <c r="I32" s="31">
        <f t="shared" si="0"/>
        <v>46757968</v>
      </c>
      <c r="J32" s="31">
        <f t="shared" si="0"/>
        <v>47802798</v>
      </c>
      <c r="K32" s="31">
        <f t="shared" si="0"/>
        <v>1024433</v>
      </c>
      <c r="L32" s="31">
        <f t="shared" si="0"/>
        <v>1026782</v>
      </c>
      <c r="M32" s="31">
        <f t="shared" si="0"/>
        <v>36765081</v>
      </c>
      <c r="N32" s="31">
        <f t="shared" si="0"/>
        <v>38816296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86619094</v>
      </c>
      <c r="X32" s="31">
        <f t="shared" si="0"/>
        <v>59777826</v>
      </c>
      <c r="Y32" s="31">
        <f t="shared" si="0"/>
        <v>26841268</v>
      </c>
      <c r="Z32" s="32">
        <f>+IF(X32&lt;&gt;0,+(Y32/X32)*100,0)</f>
        <v>44.901713220551045</v>
      </c>
      <c r="AA32" s="29">
        <f>SUM(AA6:AA31)</f>
        <v>119555663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106408910</v>
      </c>
      <c r="D34" s="20"/>
      <c r="E34" s="21">
        <v>95539132</v>
      </c>
      <c r="F34" s="22">
        <v>96082764</v>
      </c>
      <c r="G34" s="22"/>
      <c r="H34" s="22">
        <v>10052628</v>
      </c>
      <c r="I34" s="22">
        <v>18029641</v>
      </c>
      <c r="J34" s="22">
        <v>28082269</v>
      </c>
      <c r="K34" s="22">
        <v>9051369</v>
      </c>
      <c r="L34" s="22">
        <v>14201881</v>
      </c>
      <c r="M34" s="22">
        <v>9046924</v>
      </c>
      <c r="N34" s="22">
        <v>32300174</v>
      </c>
      <c r="O34" s="22"/>
      <c r="P34" s="22"/>
      <c r="Q34" s="22"/>
      <c r="R34" s="22"/>
      <c r="S34" s="22"/>
      <c r="T34" s="22"/>
      <c r="U34" s="22"/>
      <c r="V34" s="22"/>
      <c r="W34" s="22">
        <v>60382443</v>
      </c>
      <c r="X34" s="22">
        <v>48041466</v>
      </c>
      <c r="Y34" s="22">
        <v>12340977</v>
      </c>
      <c r="Z34" s="23">
        <v>25.688177375769506</v>
      </c>
      <c r="AA34" s="20">
        <v>96082764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2266396</v>
      </c>
      <c r="D37" s="20"/>
      <c r="E37" s="21">
        <v>2664357</v>
      </c>
      <c r="F37" s="22">
        <v>2664357</v>
      </c>
      <c r="G37" s="22"/>
      <c r="H37" s="22"/>
      <c r="I37" s="22">
        <v>492875</v>
      </c>
      <c r="J37" s="22">
        <v>492875</v>
      </c>
      <c r="K37" s="22">
        <v>499975</v>
      </c>
      <c r="L37" s="22">
        <v>233824</v>
      </c>
      <c r="M37" s="22"/>
      <c r="N37" s="22">
        <v>733799</v>
      </c>
      <c r="O37" s="22"/>
      <c r="P37" s="22"/>
      <c r="Q37" s="22"/>
      <c r="R37" s="22"/>
      <c r="S37" s="22"/>
      <c r="T37" s="22"/>
      <c r="U37" s="22"/>
      <c r="V37" s="22"/>
      <c r="W37" s="22">
        <v>1226674</v>
      </c>
      <c r="X37" s="22">
        <v>1332186</v>
      </c>
      <c r="Y37" s="22">
        <v>-105512</v>
      </c>
      <c r="Z37" s="23">
        <v>-7.9202153453046344</v>
      </c>
      <c r="AA37" s="20">
        <v>2664357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214720</v>
      </c>
      <c r="D39" s="20"/>
      <c r="E39" s="21">
        <v>231516</v>
      </c>
      <c r="F39" s="22">
        <v>231516</v>
      </c>
      <c r="G39" s="22"/>
      <c r="H39" s="22"/>
      <c r="I39" s="22"/>
      <c r="J39" s="22"/>
      <c r="K39" s="22">
        <v>62726</v>
      </c>
      <c r="L39" s="22"/>
      <c r="M39" s="22">
        <v>31504</v>
      </c>
      <c r="N39" s="22">
        <v>94230</v>
      </c>
      <c r="O39" s="22"/>
      <c r="P39" s="22"/>
      <c r="Q39" s="22"/>
      <c r="R39" s="22"/>
      <c r="S39" s="22"/>
      <c r="T39" s="22"/>
      <c r="U39" s="22"/>
      <c r="V39" s="22"/>
      <c r="W39" s="22">
        <v>94230</v>
      </c>
      <c r="X39" s="22">
        <v>115776</v>
      </c>
      <c r="Y39" s="22">
        <v>-21546</v>
      </c>
      <c r="Z39" s="23">
        <v>-18.610074626865671</v>
      </c>
      <c r="AA39" s="20">
        <v>231516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10792856</v>
      </c>
      <c r="D41" s="20"/>
      <c r="E41" s="21">
        <v>7581915</v>
      </c>
      <c r="F41" s="22">
        <v>7581915</v>
      </c>
      <c r="G41" s="22"/>
      <c r="H41" s="22">
        <v>521106</v>
      </c>
      <c r="I41" s="22">
        <v>789799</v>
      </c>
      <c r="J41" s="22">
        <v>1310905</v>
      </c>
      <c r="K41" s="22">
        <v>981000</v>
      </c>
      <c r="L41" s="22">
        <v>322589</v>
      </c>
      <c r="M41" s="22">
        <v>814581</v>
      </c>
      <c r="N41" s="22">
        <v>2118170</v>
      </c>
      <c r="O41" s="22"/>
      <c r="P41" s="22"/>
      <c r="Q41" s="22"/>
      <c r="R41" s="22"/>
      <c r="S41" s="22"/>
      <c r="T41" s="22"/>
      <c r="U41" s="22"/>
      <c r="V41" s="22"/>
      <c r="W41" s="22">
        <v>3429075</v>
      </c>
      <c r="X41" s="22">
        <v>3790974</v>
      </c>
      <c r="Y41" s="22">
        <v>-361899</v>
      </c>
      <c r="Z41" s="23">
        <v>-9.5463329476804635</v>
      </c>
      <c r="AA41" s="20">
        <v>7581915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3088424</v>
      </c>
      <c r="D44" s="20"/>
      <c r="E44" s="21">
        <v>4863657</v>
      </c>
      <c r="F44" s="22">
        <v>4863657</v>
      </c>
      <c r="G44" s="22"/>
      <c r="H44" s="22">
        <v>265988</v>
      </c>
      <c r="I44" s="22">
        <v>451116</v>
      </c>
      <c r="J44" s="22">
        <v>717104</v>
      </c>
      <c r="K44" s="22">
        <v>248530</v>
      </c>
      <c r="L44" s="22">
        <v>262333</v>
      </c>
      <c r="M44" s="22">
        <v>215696</v>
      </c>
      <c r="N44" s="22">
        <v>726559</v>
      </c>
      <c r="O44" s="22"/>
      <c r="P44" s="22"/>
      <c r="Q44" s="22"/>
      <c r="R44" s="22"/>
      <c r="S44" s="22"/>
      <c r="T44" s="22"/>
      <c r="U44" s="22"/>
      <c r="V44" s="22"/>
      <c r="W44" s="22">
        <v>1443663</v>
      </c>
      <c r="X44" s="22">
        <v>2431866</v>
      </c>
      <c r="Y44" s="22">
        <v>-988203</v>
      </c>
      <c r="Z44" s="23">
        <v>-40.635586006794782</v>
      </c>
      <c r="AA44" s="20">
        <v>4863657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122771306</v>
      </c>
      <c r="D47" s="29">
        <f t="shared" ref="D47:Y47" si="1">SUM(D34:D46)</f>
        <v>0</v>
      </c>
      <c r="E47" s="30">
        <f t="shared" si="1"/>
        <v>110880577</v>
      </c>
      <c r="F47" s="31">
        <f t="shared" si="1"/>
        <v>111424209</v>
      </c>
      <c r="G47" s="31">
        <f t="shared" si="1"/>
        <v>0</v>
      </c>
      <c r="H47" s="31">
        <f t="shared" si="1"/>
        <v>10839722</v>
      </c>
      <c r="I47" s="31">
        <f t="shared" si="1"/>
        <v>19763431</v>
      </c>
      <c r="J47" s="31">
        <f t="shared" si="1"/>
        <v>30603153</v>
      </c>
      <c r="K47" s="31">
        <f t="shared" si="1"/>
        <v>10843600</v>
      </c>
      <c r="L47" s="31">
        <f t="shared" si="1"/>
        <v>15020627</v>
      </c>
      <c r="M47" s="31">
        <f t="shared" si="1"/>
        <v>10108705</v>
      </c>
      <c r="N47" s="31">
        <f t="shared" si="1"/>
        <v>35972932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66576085</v>
      </c>
      <c r="X47" s="31">
        <f t="shared" si="1"/>
        <v>55712268</v>
      </c>
      <c r="Y47" s="31">
        <f t="shared" si="1"/>
        <v>10863817</v>
      </c>
      <c r="Z47" s="32">
        <f>+IF(X47&lt;&gt;0,+(Y47/X47)*100,0)</f>
        <v>19.499864913056491</v>
      </c>
      <c r="AA47" s="29">
        <f>SUM(AA34:AA46)</f>
        <v>111424209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-11822371</v>
      </c>
      <c r="D48" s="39">
        <f t="shared" si="2"/>
        <v>0</v>
      </c>
      <c r="E48" s="40">
        <f t="shared" si="2"/>
        <v>8675086</v>
      </c>
      <c r="F48" s="41">
        <f t="shared" si="2"/>
        <v>8131454</v>
      </c>
      <c r="G48" s="41">
        <f t="shared" si="2"/>
        <v>0</v>
      </c>
      <c r="H48" s="41">
        <f t="shared" si="2"/>
        <v>-9794892</v>
      </c>
      <c r="I48" s="41">
        <f t="shared" si="2"/>
        <v>26994537</v>
      </c>
      <c r="J48" s="41">
        <f t="shared" si="2"/>
        <v>17199645</v>
      </c>
      <c r="K48" s="41">
        <f t="shared" si="2"/>
        <v>-9819167</v>
      </c>
      <c r="L48" s="41">
        <f t="shared" si="2"/>
        <v>-13993845</v>
      </c>
      <c r="M48" s="41">
        <f t="shared" si="2"/>
        <v>26656376</v>
      </c>
      <c r="N48" s="41">
        <f t="shared" si="2"/>
        <v>2843364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20043009</v>
      </c>
      <c r="X48" s="41">
        <f t="shared" si="2"/>
        <v>4065558</v>
      </c>
      <c r="Y48" s="41">
        <f t="shared" si="2"/>
        <v>15977451</v>
      </c>
      <c r="Z48" s="42">
        <f>+IF(X48&lt;&gt;0,+(Y48/X48)*100,0)</f>
        <v>392.99527887684792</v>
      </c>
      <c r="AA48" s="39">
        <f>+AA32-AA47</f>
        <v>8131454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-11822371</v>
      </c>
      <c r="D51" s="48">
        <f t="shared" si="3"/>
        <v>0</v>
      </c>
      <c r="E51" s="49">
        <f t="shared" si="3"/>
        <v>8675086</v>
      </c>
      <c r="F51" s="50">
        <f t="shared" si="3"/>
        <v>8131454</v>
      </c>
      <c r="G51" s="50">
        <f t="shared" si="3"/>
        <v>0</v>
      </c>
      <c r="H51" s="50">
        <f t="shared" si="3"/>
        <v>-9794892</v>
      </c>
      <c r="I51" s="50">
        <f t="shared" si="3"/>
        <v>26994537</v>
      </c>
      <c r="J51" s="50">
        <f t="shared" si="3"/>
        <v>17199645</v>
      </c>
      <c r="K51" s="50">
        <f t="shared" si="3"/>
        <v>-9819167</v>
      </c>
      <c r="L51" s="50">
        <f t="shared" si="3"/>
        <v>-13993845</v>
      </c>
      <c r="M51" s="50">
        <f t="shared" si="3"/>
        <v>26656376</v>
      </c>
      <c r="N51" s="50">
        <f t="shared" si="3"/>
        <v>2843364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20043009</v>
      </c>
      <c r="X51" s="50">
        <f t="shared" si="3"/>
        <v>4065558</v>
      </c>
      <c r="Y51" s="50">
        <f t="shared" si="3"/>
        <v>15977451</v>
      </c>
      <c r="Z51" s="51">
        <f>+IF(X51&lt;&gt;0,+(Y51/X51)*100,0)</f>
        <v>392.99527887684792</v>
      </c>
      <c r="AA51" s="48">
        <f>SUM(AA48:AA50)</f>
        <v>8131454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-11822371</v>
      </c>
      <c r="D53" s="54">
        <f>+D51-D52</f>
        <v>0</v>
      </c>
      <c r="E53" s="55">
        <f t="shared" si="4"/>
        <v>8675086</v>
      </c>
      <c r="F53" s="56">
        <f t="shared" si="4"/>
        <v>8131454</v>
      </c>
      <c r="G53" s="56">
        <f t="shared" si="4"/>
        <v>0</v>
      </c>
      <c r="H53" s="56">
        <f t="shared" si="4"/>
        <v>-9794892</v>
      </c>
      <c r="I53" s="56">
        <f t="shared" si="4"/>
        <v>26994537</v>
      </c>
      <c r="J53" s="56">
        <f t="shared" si="4"/>
        <v>17199645</v>
      </c>
      <c r="K53" s="56">
        <f t="shared" si="4"/>
        <v>-9819167</v>
      </c>
      <c r="L53" s="56">
        <f t="shared" si="4"/>
        <v>-13993845</v>
      </c>
      <c r="M53" s="56">
        <f t="shared" si="4"/>
        <v>26656376</v>
      </c>
      <c r="N53" s="56">
        <f t="shared" si="4"/>
        <v>2843364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20043009</v>
      </c>
      <c r="X53" s="56">
        <f t="shared" si="4"/>
        <v>4065558</v>
      </c>
      <c r="Y53" s="56">
        <f t="shared" si="4"/>
        <v>15977451</v>
      </c>
      <c r="Z53" s="57">
        <f>+IF(X53&lt;&gt;0,+(Y53/X53)*100,0)</f>
        <v>392.99527887684792</v>
      </c>
      <c r="AA53" s="54">
        <f>+AA51-AA52</f>
        <v>8131454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-11822371</v>
      </c>
      <c r="D56" s="48">
        <f>SUM(D53:D55)</f>
        <v>0</v>
      </c>
      <c r="E56" s="49">
        <f t="shared" si="5"/>
        <v>8675086</v>
      </c>
      <c r="F56" s="50">
        <f t="shared" si="5"/>
        <v>8131454</v>
      </c>
      <c r="G56" s="50">
        <f t="shared" si="5"/>
        <v>0</v>
      </c>
      <c r="H56" s="50">
        <f t="shared" si="5"/>
        <v>-9794892</v>
      </c>
      <c r="I56" s="50">
        <f t="shared" si="5"/>
        <v>26994537</v>
      </c>
      <c r="J56" s="50">
        <f t="shared" si="5"/>
        <v>17199645</v>
      </c>
      <c r="K56" s="50">
        <f t="shared" si="5"/>
        <v>-9819167</v>
      </c>
      <c r="L56" s="50">
        <f t="shared" si="5"/>
        <v>-13993845</v>
      </c>
      <c r="M56" s="50">
        <f t="shared" si="5"/>
        <v>26656376</v>
      </c>
      <c r="N56" s="50">
        <f t="shared" si="5"/>
        <v>2843364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20043009</v>
      </c>
      <c r="X56" s="50">
        <f t="shared" si="5"/>
        <v>4065558</v>
      </c>
      <c r="Y56" s="50">
        <f t="shared" si="5"/>
        <v>15977451</v>
      </c>
      <c r="Z56" s="51">
        <f>+IF(X56&lt;&gt;0,+(Y56/X56)*100,0)</f>
        <v>392.99527887684792</v>
      </c>
      <c r="AA56" s="48">
        <f>SUM(AA53:AA55)</f>
        <v>8131454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-11822371</v>
      </c>
      <c r="D59" s="65">
        <f>SUM(D56:D58)</f>
        <v>0</v>
      </c>
      <c r="E59" s="66">
        <f t="shared" si="6"/>
        <v>8675086</v>
      </c>
      <c r="F59" s="67">
        <f t="shared" si="6"/>
        <v>8131454</v>
      </c>
      <c r="G59" s="67">
        <f t="shared" si="6"/>
        <v>0</v>
      </c>
      <c r="H59" s="67">
        <f t="shared" si="6"/>
        <v>-9794892</v>
      </c>
      <c r="I59" s="67">
        <f t="shared" si="6"/>
        <v>26994537</v>
      </c>
      <c r="J59" s="67">
        <f t="shared" si="6"/>
        <v>17199645</v>
      </c>
      <c r="K59" s="67">
        <f t="shared" si="6"/>
        <v>-9819167</v>
      </c>
      <c r="L59" s="67">
        <f t="shared" si="6"/>
        <v>-13993845</v>
      </c>
      <c r="M59" s="67">
        <f t="shared" si="6"/>
        <v>26656376</v>
      </c>
      <c r="N59" s="67">
        <f t="shared" si="6"/>
        <v>2843364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20043009</v>
      </c>
      <c r="X59" s="67">
        <f t="shared" si="6"/>
        <v>4065558</v>
      </c>
      <c r="Y59" s="67">
        <f t="shared" si="6"/>
        <v>15977451</v>
      </c>
      <c r="Z59" s="68">
        <f>+IF(X59&lt;&gt;0,+(Y59/X59)*100,0)</f>
        <v>392.99527887684792</v>
      </c>
      <c r="AA59" s="65">
        <f>SUM(AA56:AA58)</f>
        <v>8131454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9182202</v>
      </c>
      <c r="D9" s="20"/>
      <c r="E9" s="21">
        <v>10144091</v>
      </c>
      <c r="F9" s="22">
        <v>10144091</v>
      </c>
      <c r="G9" s="22">
        <v>801502</v>
      </c>
      <c r="H9" s="22">
        <v>801502</v>
      </c>
      <c r="I9" s="22">
        <v>801502</v>
      </c>
      <c r="J9" s="22">
        <v>2404506</v>
      </c>
      <c r="K9" s="22">
        <v>801667</v>
      </c>
      <c r="L9" s="22">
        <v>801667</v>
      </c>
      <c r="M9" s="22">
        <v>801667</v>
      </c>
      <c r="N9" s="22">
        <v>2405001</v>
      </c>
      <c r="O9" s="22"/>
      <c r="P9" s="22"/>
      <c r="Q9" s="22"/>
      <c r="R9" s="22"/>
      <c r="S9" s="22"/>
      <c r="T9" s="22"/>
      <c r="U9" s="22"/>
      <c r="V9" s="22"/>
      <c r="W9" s="22">
        <v>4809507</v>
      </c>
      <c r="X9" s="22">
        <v>5072046</v>
      </c>
      <c r="Y9" s="22">
        <v>-262539</v>
      </c>
      <c r="Z9" s="23">
        <v>-5.1761951685769416</v>
      </c>
      <c r="AA9" s="20">
        <v>10144091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5219000</v>
      </c>
      <c r="D25" s="20"/>
      <c r="E25" s="21">
        <v>3243000</v>
      </c>
      <c r="F25" s="22">
        <v>3243000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1621500</v>
      </c>
      <c r="Y25" s="22">
        <v>-1621500</v>
      </c>
      <c r="Z25" s="23">
        <v>-100</v>
      </c>
      <c r="AA25" s="20">
        <v>3243000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14401202</v>
      </c>
      <c r="D32" s="29">
        <f t="shared" ref="D32:Y32" si="0">SUM(D6:D31)</f>
        <v>0</v>
      </c>
      <c r="E32" s="30">
        <f t="shared" si="0"/>
        <v>13387091</v>
      </c>
      <c r="F32" s="31">
        <f t="shared" si="0"/>
        <v>13387091</v>
      </c>
      <c r="G32" s="31">
        <f t="shared" si="0"/>
        <v>801502</v>
      </c>
      <c r="H32" s="31">
        <f t="shared" si="0"/>
        <v>801502</v>
      </c>
      <c r="I32" s="31">
        <f t="shared" si="0"/>
        <v>801502</v>
      </c>
      <c r="J32" s="31">
        <f t="shared" si="0"/>
        <v>2404506</v>
      </c>
      <c r="K32" s="31">
        <f t="shared" si="0"/>
        <v>801667</v>
      </c>
      <c r="L32" s="31">
        <f t="shared" si="0"/>
        <v>801667</v>
      </c>
      <c r="M32" s="31">
        <f t="shared" si="0"/>
        <v>801667</v>
      </c>
      <c r="N32" s="31">
        <f t="shared" si="0"/>
        <v>2405001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4809507</v>
      </c>
      <c r="X32" s="31">
        <f t="shared" si="0"/>
        <v>6693546</v>
      </c>
      <c r="Y32" s="31">
        <f t="shared" si="0"/>
        <v>-1884039</v>
      </c>
      <c r="Z32" s="32">
        <f>+IF(X32&lt;&gt;0,+(Y32/X32)*100,0)</f>
        <v>-28.147098712700263</v>
      </c>
      <c r="AA32" s="29">
        <f>SUM(AA6:AA31)</f>
        <v>13387091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33951237</v>
      </c>
      <c r="D34" s="20"/>
      <c r="E34" s="21">
        <v>43605030</v>
      </c>
      <c r="F34" s="22">
        <v>43605030</v>
      </c>
      <c r="G34" s="22">
        <v>1960954</v>
      </c>
      <c r="H34" s="22">
        <v>4346294</v>
      </c>
      <c r="I34" s="22">
        <v>2727566</v>
      </c>
      <c r="J34" s="22">
        <v>9034814</v>
      </c>
      <c r="K34" s="22">
        <v>3165373</v>
      </c>
      <c r="L34" s="22">
        <v>3164565</v>
      </c>
      <c r="M34" s="22">
        <v>4164778</v>
      </c>
      <c r="N34" s="22">
        <v>10494716</v>
      </c>
      <c r="O34" s="22"/>
      <c r="P34" s="22"/>
      <c r="Q34" s="22"/>
      <c r="R34" s="22"/>
      <c r="S34" s="22"/>
      <c r="T34" s="22"/>
      <c r="U34" s="22"/>
      <c r="V34" s="22"/>
      <c r="W34" s="22">
        <v>19529530</v>
      </c>
      <c r="X34" s="22">
        <v>21802518</v>
      </c>
      <c r="Y34" s="22">
        <v>-2272988</v>
      </c>
      <c r="Z34" s="23">
        <v>-10.425346283397175</v>
      </c>
      <c r="AA34" s="20">
        <v>43605030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2492641</v>
      </c>
      <c r="D37" s="20"/>
      <c r="E37" s="21">
        <v>4000000</v>
      </c>
      <c r="F37" s="22">
        <v>4000000</v>
      </c>
      <c r="G37" s="22"/>
      <c r="H37" s="22"/>
      <c r="I37" s="22">
        <v>1250</v>
      </c>
      <c r="J37" s="22">
        <v>1250</v>
      </c>
      <c r="K37" s="22">
        <v>5475</v>
      </c>
      <c r="L37" s="22">
        <v>2406800</v>
      </c>
      <c r="M37" s="22">
        <v>1816500</v>
      </c>
      <c r="N37" s="22">
        <v>4228775</v>
      </c>
      <c r="O37" s="22"/>
      <c r="P37" s="22"/>
      <c r="Q37" s="22"/>
      <c r="R37" s="22"/>
      <c r="S37" s="22"/>
      <c r="T37" s="22"/>
      <c r="U37" s="22"/>
      <c r="V37" s="22"/>
      <c r="W37" s="22">
        <v>4230025</v>
      </c>
      <c r="X37" s="22">
        <v>1999998</v>
      </c>
      <c r="Y37" s="22">
        <v>2230027</v>
      </c>
      <c r="Z37" s="23">
        <v>111.50146150146149</v>
      </c>
      <c r="AA37" s="20">
        <v>4000000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7004437</v>
      </c>
      <c r="F38" s="22">
        <v>7004437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3502218</v>
      </c>
      <c r="Y38" s="22">
        <v>-3502218</v>
      </c>
      <c r="Z38" s="23">
        <v>-100</v>
      </c>
      <c r="AA38" s="20">
        <v>7004437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95571</v>
      </c>
      <c r="D41" s="20"/>
      <c r="E41" s="21">
        <v>22846</v>
      </c>
      <c r="F41" s="22">
        <v>22846</v>
      </c>
      <c r="G41" s="22">
        <v>13400</v>
      </c>
      <c r="H41" s="22">
        <v>22900</v>
      </c>
      <c r="I41" s="22"/>
      <c r="J41" s="22">
        <v>36300</v>
      </c>
      <c r="K41" s="22">
        <v>68700</v>
      </c>
      <c r="L41" s="22"/>
      <c r="M41" s="22">
        <v>58700</v>
      </c>
      <c r="N41" s="22">
        <v>127400</v>
      </c>
      <c r="O41" s="22"/>
      <c r="P41" s="22"/>
      <c r="Q41" s="22"/>
      <c r="R41" s="22"/>
      <c r="S41" s="22"/>
      <c r="T41" s="22"/>
      <c r="U41" s="22"/>
      <c r="V41" s="22"/>
      <c r="W41" s="22">
        <v>163700</v>
      </c>
      <c r="X41" s="22">
        <v>11424</v>
      </c>
      <c r="Y41" s="22">
        <v>152276</v>
      </c>
      <c r="Z41" s="23">
        <v>1332.9481792717086</v>
      </c>
      <c r="AA41" s="20">
        <v>22846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396780</v>
      </c>
      <c r="D44" s="20"/>
      <c r="E44" s="21">
        <v>754947</v>
      </c>
      <c r="F44" s="22">
        <v>754947</v>
      </c>
      <c r="G44" s="22">
        <v>212744</v>
      </c>
      <c r="H44" s="22">
        <v>159226</v>
      </c>
      <c r="I44" s="22">
        <v>24251</v>
      </c>
      <c r="J44" s="22">
        <v>396221</v>
      </c>
      <c r="K44" s="22">
        <v>29670</v>
      </c>
      <c r="L44" s="22">
        <v>54061</v>
      </c>
      <c r="M44" s="22">
        <v>64695</v>
      </c>
      <c r="N44" s="22">
        <v>148426</v>
      </c>
      <c r="O44" s="22"/>
      <c r="P44" s="22"/>
      <c r="Q44" s="22"/>
      <c r="R44" s="22"/>
      <c r="S44" s="22"/>
      <c r="T44" s="22"/>
      <c r="U44" s="22"/>
      <c r="V44" s="22"/>
      <c r="W44" s="22">
        <v>544647</v>
      </c>
      <c r="X44" s="22">
        <v>377472</v>
      </c>
      <c r="Y44" s="22">
        <v>167175</v>
      </c>
      <c r="Z44" s="23">
        <v>44.288053153611393</v>
      </c>
      <c r="AA44" s="20">
        <v>754947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36936229</v>
      </c>
      <c r="D47" s="29">
        <f t="shared" ref="D47:Y47" si="1">SUM(D34:D46)</f>
        <v>0</v>
      </c>
      <c r="E47" s="30">
        <f t="shared" si="1"/>
        <v>55387260</v>
      </c>
      <c r="F47" s="31">
        <f t="shared" si="1"/>
        <v>55387260</v>
      </c>
      <c r="G47" s="31">
        <f t="shared" si="1"/>
        <v>2187098</v>
      </c>
      <c r="H47" s="31">
        <f t="shared" si="1"/>
        <v>4528420</v>
      </c>
      <c r="I47" s="31">
        <f t="shared" si="1"/>
        <v>2753067</v>
      </c>
      <c r="J47" s="31">
        <f t="shared" si="1"/>
        <v>9468585</v>
      </c>
      <c r="K47" s="31">
        <f t="shared" si="1"/>
        <v>3269218</v>
      </c>
      <c r="L47" s="31">
        <f t="shared" si="1"/>
        <v>5625426</v>
      </c>
      <c r="M47" s="31">
        <f t="shared" si="1"/>
        <v>6104673</v>
      </c>
      <c r="N47" s="31">
        <f t="shared" si="1"/>
        <v>14999317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24467902</v>
      </c>
      <c r="X47" s="31">
        <f t="shared" si="1"/>
        <v>27693630</v>
      </c>
      <c r="Y47" s="31">
        <f t="shared" si="1"/>
        <v>-3225728</v>
      </c>
      <c r="Z47" s="32">
        <f>+IF(X47&lt;&gt;0,+(Y47/X47)*100,0)</f>
        <v>-11.647906034709065</v>
      </c>
      <c r="AA47" s="29">
        <f>SUM(AA34:AA46)</f>
        <v>55387260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-22535027</v>
      </c>
      <c r="D48" s="39">
        <f t="shared" si="2"/>
        <v>0</v>
      </c>
      <c r="E48" s="40">
        <f t="shared" si="2"/>
        <v>-42000169</v>
      </c>
      <c r="F48" s="41">
        <f t="shared" si="2"/>
        <v>-42000169</v>
      </c>
      <c r="G48" s="41">
        <f t="shared" si="2"/>
        <v>-1385596</v>
      </c>
      <c r="H48" s="41">
        <f t="shared" si="2"/>
        <v>-3726918</v>
      </c>
      <c r="I48" s="41">
        <f t="shared" si="2"/>
        <v>-1951565</v>
      </c>
      <c r="J48" s="41">
        <f t="shared" si="2"/>
        <v>-7064079</v>
      </c>
      <c r="K48" s="41">
        <f t="shared" si="2"/>
        <v>-2467551</v>
      </c>
      <c r="L48" s="41">
        <f t="shared" si="2"/>
        <v>-4823759</v>
      </c>
      <c r="M48" s="41">
        <f t="shared" si="2"/>
        <v>-5303006</v>
      </c>
      <c r="N48" s="41">
        <f t="shared" si="2"/>
        <v>-12594316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-19658395</v>
      </c>
      <c r="X48" s="41">
        <f t="shared" si="2"/>
        <v>-21000084</v>
      </c>
      <c r="Y48" s="41">
        <f t="shared" si="2"/>
        <v>1341689</v>
      </c>
      <c r="Z48" s="42">
        <f>+IF(X48&lt;&gt;0,+(Y48/X48)*100,0)</f>
        <v>-6.3889696822165094</v>
      </c>
      <c r="AA48" s="39">
        <f>+AA32-AA47</f>
        <v>-42000169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-22535027</v>
      </c>
      <c r="D51" s="48">
        <f t="shared" si="3"/>
        <v>0</v>
      </c>
      <c r="E51" s="49">
        <f t="shared" si="3"/>
        <v>-42000169</v>
      </c>
      <c r="F51" s="50">
        <f t="shared" si="3"/>
        <v>-42000169</v>
      </c>
      <c r="G51" s="50">
        <f t="shared" si="3"/>
        <v>-1385596</v>
      </c>
      <c r="H51" s="50">
        <f t="shared" si="3"/>
        <v>-3726918</v>
      </c>
      <c r="I51" s="50">
        <f t="shared" si="3"/>
        <v>-1951565</v>
      </c>
      <c r="J51" s="50">
        <f t="shared" si="3"/>
        <v>-7064079</v>
      </c>
      <c r="K51" s="50">
        <f t="shared" si="3"/>
        <v>-2467551</v>
      </c>
      <c r="L51" s="50">
        <f t="shared" si="3"/>
        <v>-4823759</v>
      </c>
      <c r="M51" s="50">
        <f t="shared" si="3"/>
        <v>-5303006</v>
      </c>
      <c r="N51" s="50">
        <f t="shared" si="3"/>
        <v>-12594316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-19658395</v>
      </c>
      <c r="X51" s="50">
        <f t="shared" si="3"/>
        <v>-21000084</v>
      </c>
      <c r="Y51" s="50">
        <f t="shared" si="3"/>
        <v>1341689</v>
      </c>
      <c r="Z51" s="51">
        <f>+IF(X51&lt;&gt;0,+(Y51/X51)*100,0)</f>
        <v>-6.3889696822165094</v>
      </c>
      <c r="AA51" s="48">
        <f>SUM(AA48:AA50)</f>
        <v>-42000169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-22535027</v>
      </c>
      <c r="D53" s="54">
        <f>+D51-D52</f>
        <v>0</v>
      </c>
      <c r="E53" s="55">
        <f t="shared" si="4"/>
        <v>-42000169</v>
      </c>
      <c r="F53" s="56">
        <f t="shared" si="4"/>
        <v>-42000169</v>
      </c>
      <c r="G53" s="56">
        <f t="shared" si="4"/>
        <v>-1385596</v>
      </c>
      <c r="H53" s="56">
        <f t="shared" si="4"/>
        <v>-3726918</v>
      </c>
      <c r="I53" s="56">
        <f t="shared" si="4"/>
        <v>-1951565</v>
      </c>
      <c r="J53" s="56">
        <f t="shared" si="4"/>
        <v>-7064079</v>
      </c>
      <c r="K53" s="56">
        <f t="shared" si="4"/>
        <v>-2467551</v>
      </c>
      <c r="L53" s="56">
        <f t="shared" si="4"/>
        <v>-4823759</v>
      </c>
      <c r="M53" s="56">
        <f t="shared" si="4"/>
        <v>-5303006</v>
      </c>
      <c r="N53" s="56">
        <f t="shared" si="4"/>
        <v>-12594316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-19658395</v>
      </c>
      <c r="X53" s="56">
        <f t="shared" si="4"/>
        <v>-21000084</v>
      </c>
      <c r="Y53" s="56">
        <f t="shared" si="4"/>
        <v>1341689</v>
      </c>
      <c r="Z53" s="57">
        <f>+IF(X53&lt;&gt;0,+(Y53/X53)*100,0)</f>
        <v>-6.3889696822165094</v>
      </c>
      <c r="AA53" s="54">
        <f>+AA51-AA52</f>
        <v>-42000169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-22535027</v>
      </c>
      <c r="D56" s="48">
        <f>SUM(D53:D55)</f>
        <v>0</v>
      </c>
      <c r="E56" s="49">
        <f t="shared" si="5"/>
        <v>-42000169</v>
      </c>
      <c r="F56" s="50">
        <f t="shared" si="5"/>
        <v>-42000169</v>
      </c>
      <c r="G56" s="50">
        <f t="shared" si="5"/>
        <v>-1385596</v>
      </c>
      <c r="H56" s="50">
        <f t="shared" si="5"/>
        <v>-3726918</v>
      </c>
      <c r="I56" s="50">
        <f t="shared" si="5"/>
        <v>-1951565</v>
      </c>
      <c r="J56" s="50">
        <f t="shared" si="5"/>
        <v>-7064079</v>
      </c>
      <c r="K56" s="50">
        <f t="shared" si="5"/>
        <v>-2467551</v>
      </c>
      <c r="L56" s="50">
        <f t="shared" si="5"/>
        <v>-4823759</v>
      </c>
      <c r="M56" s="50">
        <f t="shared" si="5"/>
        <v>-5303006</v>
      </c>
      <c r="N56" s="50">
        <f t="shared" si="5"/>
        <v>-12594316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-19658395</v>
      </c>
      <c r="X56" s="50">
        <f t="shared" si="5"/>
        <v>-21000084</v>
      </c>
      <c r="Y56" s="50">
        <f t="shared" si="5"/>
        <v>1341689</v>
      </c>
      <c r="Z56" s="51">
        <f>+IF(X56&lt;&gt;0,+(Y56/X56)*100,0)</f>
        <v>-6.3889696822165094</v>
      </c>
      <c r="AA56" s="48">
        <f>SUM(AA53:AA55)</f>
        <v>-42000169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-22535027</v>
      </c>
      <c r="D59" s="65">
        <f>SUM(D56:D58)</f>
        <v>0</v>
      </c>
      <c r="E59" s="66">
        <f t="shared" si="6"/>
        <v>-42000169</v>
      </c>
      <c r="F59" s="67">
        <f t="shared" si="6"/>
        <v>-42000169</v>
      </c>
      <c r="G59" s="67">
        <f t="shared" si="6"/>
        <v>-1385596</v>
      </c>
      <c r="H59" s="67">
        <f t="shared" si="6"/>
        <v>-3726918</v>
      </c>
      <c r="I59" s="67">
        <f t="shared" si="6"/>
        <v>-1951565</v>
      </c>
      <c r="J59" s="67">
        <f t="shared" si="6"/>
        <v>-7064079</v>
      </c>
      <c r="K59" s="67">
        <f t="shared" si="6"/>
        <v>-2467551</v>
      </c>
      <c r="L59" s="67">
        <f t="shared" si="6"/>
        <v>-4823759</v>
      </c>
      <c r="M59" s="67">
        <f t="shared" si="6"/>
        <v>-5303006</v>
      </c>
      <c r="N59" s="67">
        <f t="shared" si="6"/>
        <v>-12594316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-19658395</v>
      </c>
      <c r="X59" s="67">
        <f t="shared" si="6"/>
        <v>-21000084</v>
      </c>
      <c r="Y59" s="67">
        <f t="shared" si="6"/>
        <v>1341689</v>
      </c>
      <c r="Z59" s="68">
        <f>+IF(X59&lt;&gt;0,+(Y59/X59)*100,0)</f>
        <v>-6.3889696822165094</v>
      </c>
      <c r="AA59" s="65">
        <f>SUM(AA56:AA58)</f>
        <v>-42000169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150703160</v>
      </c>
      <c r="D9" s="20"/>
      <c r="E9" s="21">
        <v>159571065</v>
      </c>
      <c r="F9" s="22">
        <v>159571065</v>
      </c>
      <c r="G9" s="22">
        <v>13236943</v>
      </c>
      <c r="H9" s="22">
        <v>13311479</v>
      </c>
      <c r="I9" s="22">
        <v>13017303</v>
      </c>
      <c r="J9" s="22">
        <v>39565725</v>
      </c>
      <c r="K9" s="22">
        <v>13320467</v>
      </c>
      <c r="L9" s="22">
        <v>13043120</v>
      </c>
      <c r="M9" s="22">
        <v>13070783</v>
      </c>
      <c r="N9" s="22">
        <v>39434370</v>
      </c>
      <c r="O9" s="22"/>
      <c r="P9" s="22"/>
      <c r="Q9" s="22"/>
      <c r="R9" s="22"/>
      <c r="S9" s="22"/>
      <c r="T9" s="22"/>
      <c r="U9" s="22"/>
      <c r="V9" s="22"/>
      <c r="W9" s="22">
        <v>79000095</v>
      </c>
      <c r="X9" s="22">
        <v>79785486</v>
      </c>
      <c r="Y9" s="22">
        <v>-785391</v>
      </c>
      <c r="Z9" s="23">
        <v>-0.98437828654700432</v>
      </c>
      <c r="AA9" s="20">
        <v>159571065</v>
      </c>
    </row>
    <row r="10" spans="1:27" ht="13.5" x14ac:dyDescent="0.25">
      <c r="A10" s="19" t="s">
        <v>38</v>
      </c>
      <c r="B10" s="15" t="s">
        <v>32</v>
      </c>
      <c r="C10" s="20">
        <v>1304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161237860</v>
      </c>
      <c r="D25" s="20"/>
      <c r="E25" s="21">
        <v>174689092</v>
      </c>
      <c r="F25" s="22">
        <v>174689092</v>
      </c>
      <c r="G25" s="22">
        <v>174689092</v>
      </c>
      <c r="H25" s="22"/>
      <c r="I25" s="22"/>
      <c r="J25" s="22">
        <v>174689092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174689092</v>
      </c>
      <c r="X25" s="22">
        <v>87344544</v>
      </c>
      <c r="Y25" s="22">
        <v>87344548</v>
      </c>
      <c r="Z25" s="23">
        <v>100.00000457956482</v>
      </c>
      <c r="AA25" s="20">
        <v>174689092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311942324</v>
      </c>
      <c r="D32" s="29">
        <f t="shared" ref="D32:Y32" si="0">SUM(D6:D31)</f>
        <v>0</v>
      </c>
      <c r="E32" s="30">
        <f t="shared" si="0"/>
        <v>334260157</v>
      </c>
      <c r="F32" s="31">
        <f t="shared" si="0"/>
        <v>334260157</v>
      </c>
      <c r="G32" s="31">
        <f t="shared" si="0"/>
        <v>187926035</v>
      </c>
      <c r="H32" s="31">
        <f t="shared" si="0"/>
        <v>13311479</v>
      </c>
      <c r="I32" s="31">
        <f t="shared" si="0"/>
        <v>13017303</v>
      </c>
      <c r="J32" s="31">
        <f t="shared" si="0"/>
        <v>214254817</v>
      </c>
      <c r="K32" s="31">
        <f t="shared" si="0"/>
        <v>13320467</v>
      </c>
      <c r="L32" s="31">
        <f t="shared" si="0"/>
        <v>13043120</v>
      </c>
      <c r="M32" s="31">
        <f t="shared" si="0"/>
        <v>13070783</v>
      </c>
      <c r="N32" s="31">
        <f t="shared" si="0"/>
        <v>39434370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253689187</v>
      </c>
      <c r="X32" s="31">
        <f t="shared" si="0"/>
        <v>167130030</v>
      </c>
      <c r="Y32" s="31">
        <f t="shared" si="0"/>
        <v>86559157</v>
      </c>
      <c r="Z32" s="32">
        <f>+IF(X32&lt;&gt;0,+(Y32/X32)*100,0)</f>
        <v>51.791504495033003</v>
      </c>
      <c r="AA32" s="29">
        <f>SUM(AA6:AA31)</f>
        <v>334260157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166264030</v>
      </c>
      <c r="D34" s="20"/>
      <c r="E34" s="21">
        <v>186078396</v>
      </c>
      <c r="F34" s="22">
        <v>186078396</v>
      </c>
      <c r="G34" s="22">
        <v>15291456</v>
      </c>
      <c r="H34" s="22">
        <v>13034621</v>
      </c>
      <c r="I34" s="22">
        <v>13706199</v>
      </c>
      <c r="J34" s="22">
        <v>42032276</v>
      </c>
      <c r="K34" s="22">
        <v>14996116</v>
      </c>
      <c r="L34" s="22">
        <v>14340254</v>
      </c>
      <c r="M34" s="22">
        <v>14091712</v>
      </c>
      <c r="N34" s="22">
        <v>43428082</v>
      </c>
      <c r="O34" s="22"/>
      <c r="P34" s="22"/>
      <c r="Q34" s="22"/>
      <c r="R34" s="22"/>
      <c r="S34" s="22"/>
      <c r="T34" s="22"/>
      <c r="U34" s="22"/>
      <c r="V34" s="22"/>
      <c r="W34" s="22">
        <v>85460358</v>
      </c>
      <c r="X34" s="22">
        <v>93039312</v>
      </c>
      <c r="Y34" s="22">
        <v>-7578954</v>
      </c>
      <c r="Z34" s="23">
        <v>-8.14596952307644</v>
      </c>
      <c r="AA34" s="20">
        <v>186078396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2156947</v>
      </c>
      <c r="D37" s="20"/>
      <c r="E37" s="21">
        <v>1957036</v>
      </c>
      <c r="F37" s="22">
        <v>1957036</v>
      </c>
      <c r="G37" s="22">
        <v>594758</v>
      </c>
      <c r="H37" s="22">
        <v>241241</v>
      </c>
      <c r="I37" s="22">
        <v>436194</v>
      </c>
      <c r="J37" s="22">
        <v>1272193</v>
      </c>
      <c r="K37" s="22">
        <v>275041</v>
      </c>
      <c r="L37" s="22">
        <v>287665</v>
      </c>
      <c r="M37" s="22">
        <v>175880</v>
      </c>
      <c r="N37" s="22">
        <v>738586</v>
      </c>
      <c r="O37" s="22"/>
      <c r="P37" s="22"/>
      <c r="Q37" s="22"/>
      <c r="R37" s="22"/>
      <c r="S37" s="22"/>
      <c r="T37" s="22"/>
      <c r="U37" s="22"/>
      <c r="V37" s="22"/>
      <c r="W37" s="22">
        <v>2010779</v>
      </c>
      <c r="X37" s="22">
        <v>978534</v>
      </c>
      <c r="Y37" s="22">
        <v>1032245</v>
      </c>
      <c r="Z37" s="23">
        <v>105.48892526984244</v>
      </c>
      <c r="AA37" s="20">
        <v>1957036</v>
      </c>
    </row>
    <row r="38" spans="1:27" ht="13.5" x14ac:dyDescent="0.25">
      <c r="A38" s="19" t="s">
        <v>64</v>
      </c>
      <c r="B38" s="15" t="s">
        <v>32</v>
      </c>
      <c r="C38" s="20">
        <v>26491946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12539488</v>
      </c>
      <c r="D39" s="20"/>
      <c r="E39" s="21">
        <v>59586568</v>
      </c>
      <c r="F39" s="22">
        <v>59586568</v>
      </c>
      <c r="G39" s="22"/>
      <c r="H39" s="22"/>
      <c r="I39" s="22"/>
      <c r="J39" s="22"/>
      <c r="K39" s="22">
        <v>4132188</v>
      </c>
      <c r="L39" s="22">
        <v>1033047</v>
      </c>
      <c r="M39" s="22">
        <v>1033047</v>
      </c>
      <c r="N39" s="22">
        <v>6198282</v>
      </c>
      <c r="O39" s="22"/>
      <c r="P39" s="22"/>
      <c r="Q39" s="22"/>
      <c r="R39" s="22"/>
      <c r="S39" s="22"/>
      <c r="T39" s="22"/>
      <c r="U39" s="22"/>
      <c r="V39" s="22"/>
      <c r="W39" s="22">
        <v>6198282</v>
      </c>
      <c r="X39" s="22">
        <v>29793288</v>
      </c>
      <c r="Y39" s="22">
        <v>-23595006</v>
      </c>
      <c r="Z39" s="23">
        <v>-79.195710121017854</v>
      </c>
      <c r="AA39" s="20">
        <v>59586568</v>
      </c>
    </row>
    <row r="40" spans="1:27" ht="13.5" x14ac:dyDescent="0.25">
      <c r="A40" s="19" t="s">
        <v>40</v>
      </c>
      <c r="B40" s="15" t="s">
        <v>32</v>
      </c>
      <c r="C40" s="20">
        <v>15382390</v>
      </c>
      <c r="D40" s="20"/>
      <c r="E40" s="21"/>
      <c r="F40" s="22"/>
      <c r="G40" s="22"/>
      <c r="H40" s="22"/>
      <c r="I40" s="22"/>
      <c r="J40" s="22"/>
      <c r="K40" s="22"/>
      <c r="L40" s="22">
        <v>4353461</v>
      </c>
      <c r="M40" s="22">
        <v>5145263</v>
      </c>
      <c r="N40" s="22">
        <v>9498724</v>
      </c>
      <c r="O40" s="22"/>
      <c r="P40" s="22"/>
      <c r="Q40" s="22"/>
      <c r="R40" s="22"/>
      <c r="S40" s="22"/>
      <c r="T40" s="22"/>
      <c r="U40" s="22"/>
      <c r="V40" s="22"/>
      <c r="W40" s="22">
        <v>9498724</v>
      </c>
      <c r="X40" s="22"/>
      <c r="Y40" s="22">
        <v>9498724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86898131</v>
      </c>
      <c r="D41" s="20"/>
      <c r="E41" s="21">
        <v>60437494</v>
      </c>
      <c r="F41" s="22">
        <v>60437494</v>
      </c>
      <c r="G41" s="22"/>
      <c r="H41" s="22">
        <v>4042698</v>
      </c>
      <c r="I41" s="22">
        <v>1926752</v>
      </c>
      <c r="J41" s="22">
        <v>5969450</v>
      </c>
      <c r="K41" s="22">
        <v>5416750</v>
      </c>
      <c r="L41" s="22">
        <v>18596726</v>
      </c>
      <c r="M41" s="22">
        <v>4675331</v>
      </c>
      <c r="N41" s="22">
        <v>28688807</v>
      </c>
      <c r="O41" s="22"/>
      <c r="P41" s="22"/>
      <c r="Q41" s="22"/>
      <c r="R41" s="22"/>
      <c r="S41" s="22"/>
      <c r="T41" s="22"/>
      <c r="U41" s="22"/>
      <c r="V41" s="22"/>
      <c r="W41" s="22">
        <v>34658257</v>
      </c>
      <c r="X41" s="22">
        <v>30218760</v>
      </c>
      <c r="Y41" s="22">
        <v>4439497</v>
      </c>
      <c r="Z41" s="23">
        <v>14.691195138384236</v>
      </c>
      <c r="AA41" s="20">
        <v>60437494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9135866</v>
      </c>
      <c r="D43" s="20"/>
      <c r="E43" s="21"/>
      <c r="F43" s="22"/>
      <c r="G43" s="22">
        <v>29081</v>
      </c>
      <c r="H43" s="22">
        <v>25505</v>
      </c>
      <c r="I43" s="22">
        <v>69970</v>
      </c>
      <c r="J43" s="22">
        <v>124556</v>
      </c>
      <c r="K43" s="22">
        <v>26515</v>
      </c>
      <c r="L43" s="22">
        <v>2238412</v>
      </c>
      <c r="M43" s="22">
        <v>42624</v>
      </c>
      <c r="N43" s="22">
        <v>2307551</v>
      </c>
      <c r="O43" s="22"/>
      <c r="P43" s="22"/>
      <c r="Q43" s="22"/>
      <c r="R43" s="22"/>
      <c r="S43" s="22"/>
      <c r="T43" s="22"/>
      <c r="U43" s="22"/>
      <c r="V43" s="22"/>
      <c r="W43" s="22">
        <v>2432107</v>
      </c>
      <c r="X43" s="22"/>
      <c r="Y43" s="22">
        <v>2432107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10937557</v>
      </c>
      <c r="D44" s="20"/>
      <c r="E44" s="21">
        <v>1085152</v>
      </c>
      <c r="F44" s="22">
        <v>1085152</v>
      </c>
      <c r="G44" s="22"/>
      <c r="H44" s="22"/>
      <c r="I44" s="22">
        <v>12300</v>
      </c>
      <c r="J44" s="22">
        <v>12300</v>
      </c>
      <c r="K44" s="22">
        <v>4000</v>
      </c>
      <c r="L44" s="22"/>
      <c r="M44" s="22"/>
      <c r="N44" s="22">
        <v>4000</v>
      </c>
      <c r="O44" s="22"/>
      <c r="P44" s="22"/>
      <c r="Q44" s="22"/>
      <c r="R44" s="22"/>
      <c r="S44" s="22"/>
      <c r="T44" s="22"/>
      <c r="U44" s="22"/>
      <c r="V44" s="22"/>
      <c r="W44" s="22">
        <v>16300</v>
      </c>
      <c r="X44" s="22">
        <v>542598</v>
      </c>
      <c r="Y44" s="22">
        <v>-526298</v>
      </c>
      <c r="Z44" s="23">
        <v>-96.995934374988479</v>
      </c>
      <c r="AA44" s="20">
        <v>1085152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329806355</v>
      </c>
      <c r="D47" s="29">
        <f t="shared" ref="D47:Y47" si="1">SUM(D34:D46)</f>
        <v>0</v>
      </c>
      <c r="E47" s="30">
        <f t="shared" si="1"/>
        <v>309144646</v>
      </c>
      <c r="F47" s="31">
        <f t="shared" si="1"/>
        <v>309144646</v>
      </c>
      <c r="G47" s="31">
        <f t="shared" si="1"/>
        <v>15915295</v>
      </c>
      <c r="H47" s="31">
        <f t="shared" si="1"/>
        <v>17344065</v>
      </c>
      <c r="I47" s="31">
        <f t="shared" si="1"/>
        <v>16151415</v>
      </c>
      <c r="J47" s="31">
        <f t="shared" si="1"/>
        <v>49410775</v>
      </c>
      <c r="K47" s="31">
        <f t="shared" si="1"/>
        <v>24850610</v>
      </c>
      <c r="L47" s="31">
        <f t="shared" si="1"/>
        <v>40849565</v>
      </c>
      <c r="M47" s="31">
        <f t="shared" si="1"/>
        <v>25163857</v>
      </c>
      <c r="N47" s="31">
        <f t="shared" si="1"/>
        <v>90864032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140274807</v>
      </c>
      <c r="X47" s="31">
        <f t="shared" si="1"/>
        <v>154572492</v>
      </c>
      <c r="Y47" s="31">
        <f t="shared" si="1"/>
        <v>-14297685</v>
      </c>
      <c r="Z47" s="32">
        <f>+IF(X47&lt;&gt;0,+(Y47/X47)*100,0)</f>
        <v>-9.2498249947345101</v>
      </c>
      <c r="AA47" s="29">
        <f>SUM(AA34:AA46)</f>
        <v>309144646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-17864031</v>
      </c>
      <c r="D48" s="39">
        <f t="shared" si="2"/>
        <v>0</v>
      </c>
      <c r="E48" s="40">
        <f t="shared" si="2"/>
        <v>25115511</v>
      </c>
      <c r="F48" s="41">
        <f t="shared" si="2"/>
        <v>25115511</v>
      </c>
      <c r="G48" s="41">
        <f t="shared" si="2"/>
        <v>172010740</v>
      </c>
      <c r="H48" s="41">
        <f t="shared" si="2"/>
        <v>-4032586</v>
      </c>
      <c r="I48" s="41">
        <f t="shared" si="2"/>
        <v>-3134112</v>
      </c>
      <c r="J48" s="41">
        <f t="shared" si="2"/>
        <v>164844042</v>
      </c>
      <c r="K48" s="41">
        <f t="shared" si="2"/>
        <v>-11530143</v>
      </c>
      <c r="L48" s="41">
        <f t="shared" si="2"/>
        <v>-27806445</v>
      </c>
      <c r="M48" s="41">
        <f t="shared" si="2"/>
        <v>-12093074</v>
      </c>
      <c r="N48" s="41">
        <f t="shared" si="2"/>
        <v>-51429662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113414380</v>
      </c>
      <c r="X48" s="41">
        <f t="shared" si="2"/>
        <v>12557538</v>
      </c>
      <c r="Y48" s="41">
        <f t="shared" si="2"/>
        <v>100856842</v>
      </c>
      <c r="Z48" s="42">
        <f>+IF(X48&lt;&gt;0,+(Y48/X48)*100,0)</f>
        <v>803.15776866452643</v>
      </c>
      <c r="AA48" s="39">
        <f>+AA32-AA47</f>
        <v>25115511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-17864031</v>
      </c>
      <c r="D51" s="48">
        <f t="shared" si="3"/>
        <v>0</v>
      </c>
      <c r="E51" s="49">
        <f t="shared" si="3"/>
        <v>25115511</v>
      </c>
      <c r="F51" s="50">
        <f t="shared" si="3"/>
        <v>25115511</v>
      </c>
      <c r="G51" s="50">
        <f t="shared" si="3"/>
        <v>172010740</v>
      </c>
      <c r="H51" s="50">
        <f t="shared" si="3"/>
        <v>-4032586</v>
      </c>
      <c r="I51" s="50">
        <f t="shared" si="3"/>
        <v>-3134112</v>
      </c>
      <c r="J51" s="50">
        <f t="shared" si="3"/>
        <v>164844042</v>
      </c>
      <c r="K51" s="50">
        <f t="shared" si="3"/>
        <v>-11530143</v>
      </c>
      <c r="L51" s="50">
        <f t="shared" si="3"/>
        <v>-27806445</v>
      </c>
      <c r="M51" s="50">
        <f t="shared" si="3"/>
        <v>-12093074</v>
      </c>
      <c r="N51" s="50">
        <f t="shared" si="3"/>
        <v>-51429662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113414380</v>
      </c>
      <c r="X51" s="50">
        <f t="shared" si="3"/>
        <v>12557538</v>
      </c>
      <c r="Y51" s="50">
        <f t="shared" si="3"/>
        <v>100856842</v>
      </c>
      <c r="Z51" s="51">
        <f>+IF(X51&lt;&gt;0,+(Y51/X51)*100,0)</f>
        <v>803.15776866452643</v>
      </c>
      <c r="AA51" s="48">
        <f>SUM(AA48:AA50)</f>
        <v>25115511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-17864031</v>
      </c>
      <c r="D53" s="54">
        <f>+D51-D52</f>
        <v>0</v>
      </c>
      <c r="E53" s="55">
        <f t="shared" si="4"/>
        <v>25115511</v>
      </c>
      <c r="F53" s="56">
        <f t="shared" si="4"/>
        <v>25115511</v>
      </c>
      <c r="G53" s="56">
        <f t="shared" si="4"/>
        <v>172010740</v>
      </c>
      <c r="H53" s="56">
        <f t="shared" si="4"/>
        <v>-4032586</v>
      </c>
      <c r="I53" s="56">
        <f t="shared" si="4"/>
        <v>-3134112</v>
      </c>
      <c r="J53" s="56">
        <f t="shared" si="4"/>
        <v>164844042</v>
      </c>
      <c r="K53" s="56">
        <f t="shared" si="4"/>
        <v>-11530143</v>
      </c>
      <c r="L53" s="56">
        <f t="shared" si="4"/>
        <v>-27806445</v>
      </c>
      <c r="M53" s="56">
        <f t="shared" si="4"/>
        <v>-12093074</v>
      </c>
      <c r="N53" s="56">
        <f t="shared" si="4"/>
        <v>-51429662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113414380</v>
      </c>
      <c r="X53" s="56">
        <f t="shared" si="4"/>
        <v>12557538</v>
      </c>
      <c r="Y53" s="56">
        <f t="shared" si="4"/>
        <v>100856842</v>
      </c>
      <c r="Z53" s="57">
        <f>+IF(X53&lt;&gt;0,+(Y53/X53)*100,0)</f>
        <v>803.15776866452643</v>
      </c>
      <c r="AA53" s="54">
        <f>+AA51-AA52</f>
        <v>25115511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-17864031</v>
      </c>
      <c r="D56" s="48">
        <f>SUM(D53:D55)</f>
        <v>0</v>
      </c>
      <c r="E56" s="49">
        <f t="shared" si="5"/>
        <v>25115511</v>
      </c>
      <c r="F56" s="50">
        <f t="shared" si="5"/>
        <v>25115511</v>
      </c>
      <c r="G56" s="50">
        <f t="shared" si="5"/>
        <v>172010740</v>
      </c>
      <c r="H56" s="50">
        <f t="shared" si="5"/>
        <v>-4032586</v>
      </c>
      <c r="I56" s="50">
        <f t="shared" si="5"/>
        <v>-3134112</v>
      </c>
      <c r="J56" s="50">
        <f t="shared" si="5"/>
        <v>164844042</v>
      </c>
      <c r="K56" s="50">
        <f t="shared" si="5"/>
        <v>-11530143</v>
      </c>
      <c r="L56" s="50">
        <f t="shared" si="5"/>
        <v>-27806445</v>
      </c>
      <c r="M56" s="50">
        <f t="shared" si="5"/>
        <v>-12093074</v>
      </c>
      <c r="N56" s="50">
        <f t="shared" si="5"/>
        <v>-51429662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113414380</v>
      </c>
      <c r="X56" s="50">
        <f t="shared" si="5"/>
        <v>12557538</v>
      </c>
      <c r="Y56" s="50">
        <f t="shared" si="5"/>
        <v>100856842</v>
      </c>
      <c r="Z56" s="51">
        <f>+IF(X56&lt;&gt;0,+(Y56/X56)*100,0)</f>
        <v>803.15776866452643</v>
      </c>
      <c r="AA56" s="48">
        <f>SUM(AA53:AA55)</f>
        <v>25115511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-17864031</v>
      </c>
      <c r="D59" s="65">
        <f>SUM(D56:D58)</f>
        <v>0</v>
      </c>
      <c r="E59" s="66">
        <f t="shared" si="6"/>
        <v>25115511</v>
      </c>
      <c r="F59" s="67">
        <f t="shared" si="6"/>
        <v>25115511</v>
      </c>
      <c r="G59" s="67">
        <f t="shared" si="6"/>
        <v>172010740</v>
      </c>
      <c r="H59" s="67">
        <f t="shared" si="6"/>
        <v>-4032586</v>
      </c>
      <c r="I59" s="67">
        <f t="shared" si="6"/>
        <v>-3134112</v>
      </c>
      <c r="J59" s="67">
        <f t="shared" si="6"/>
        <v>164844042</v>
      </c>
      <c r="K59" s="67">
        <f t="shared" si="6"/>
        <v>-11530143</v>
      </c>
      <c r="L59" s="67">
        <f t="shared" si="6"/>
        <v>-27806445</v>
      </c>
      <c r="M59" s="67">
        <f t="shared" si="6"/>
        <v>-12093074</v>
      </c>
      <c r="N59" s="67">
        <f t="shared" si="6"/>
        <v>-51429662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113414380</v>
      </c>
      <c r="X59" s="67">
        <f t="shared" si="6"/>
        <v>12557538</v>
      </c>
      <c r="Y59" s="67">
        <f t="shared" si="6"/>
        <v>100856842</v>
      </c>
      <c r="Z59" s="68">
        <f>+IF(X59&lt;&gt;0,+(Y59/X59)*100,0)</f>
        <v>803.15776866452643</v>
      </c>
      <c r="AA59" s="65">
        <f>SUM(AA56:AA58)</f>
        <v>25115511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30834E8-C51E-48F7-96A0-F44FFEEE844C}"/>
</file>

<file path=customXml/itemProps2.xml><?xml version="1.0" encoding="utf-8"?>
<ds:datastoreItem xmlns:ds="http://schemas.openxmlformats.org/officeDocument/2006/customXml" ds:itemID="{8CEBA57F-F71B-4C92-8F00-CEE42B7E2B79}"/>
</file>

<file path=customXml/itemProps3.xml><?xml version="1.0" encoding="utf-8"?>
<ds:datastoreItem xmlns:ds="http://schemas.openxmlformats.org/officeDocument/2006/customXml" ds:itemID="{3FD017FA-B3D3-4085-84BF-2A4B7B6977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2024-02-28T16:37:32Z</dcterms:created>
  <dcterms:modified xsi:type="dcterms:W3CDTF">2024-02-28T16:39:29Z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